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巴青县" sheetId="2" r:id="rId1"/>
    <sheet name="拉西镇" sheetId="4" r:id="rId2"/>
    <sheet name="雅安镇" sheetId="3" r:id="rId3"/>
    <sheet name="杂色镇" sheetId="9" r:id="rId4"/>
    <sheet name="巴青乡" sheetId="1" r:id="rId5"/>
    <sheet name="岗切乡" sheetId="5" r:id="rId6"/>
    <sheet name="阿秀乡" sheetId="6" r:id="rId7"/>
    <sheet name="玛如乡" sheetId="7" r:id="rId8"/>
    <sheet name="本塔乡" sheetId="8" r:id="rId9"/>
    <sheet name="贡日乡" sheetId="10" r:id="rId10"/>
    <sheet name="江绵乡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<sst xmlns="http://schemas.openxmlformats.org/spreadsheetml/2006/main" count="495" uniqueCount="171">
  <si>
    <r>
      <rPr>
        <sz val="18"/>
        <color theme="1"/>
        <rFont val="方正小标宋简体"/>
        <charset val="134"/>
      </rPr>
      <t>那曲市巴青县</t>
    </r>
    <r>
      <rPr>
        <sz val="18"/>
        <color theme="1"/>
        <rFont val="Times New Roman"/>
        <charset val="134"/>
      </rPr>
      <t>2025</t>
    </r>
    <r>
      <rPr>
        <sz val="18"/>
        <color theme="1"/>
        <rFont val="方正小标宋简体"/>
        <charset val="134"/>
      </rPr>
      <t>年年末牲畜存栏畜群结构情况统计表</t>
    </r>
  </si>
  <si>
    <r>
      <rPr>
        <sz val="11"/>
        <color theme="1"/>
        <rFont val="宋体"/>
        <charset val="134"/>
      </rPr>
      <t>填表单位：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县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乡人民政府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</t>
    </r>
    <r>
      <rPr>
        <sz val="11"/>
        <color theme="1"/>
        <rFont val="宋体"/>
        <charset val="134"/>
      </rPr>
      <t>填表时间：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日</t>
    </r>
  </si>
  <si>
    <r>
      <rPr>
        <sz val="12"/>
        <color theme="1"/>
        <rFont val="方正小标宋简体"/>
        <charset val="134"/>
      </rPr>
      <t>序号</t>
    </r>
  </si>
  <si>
    <r>
      <rPr>
        <sz val="12"/>
        <color theme="1"/>
        <rFont val="方正小标宋简体"/>
        <charset val="134"/>
      </rPr>
      <t>乡镇</t>
    </r>
  </si>
  <si>
    <r>
      <rPr>
        <sz val="12"/>
        <color theme="1"/>
        <rFont val="方正小标宋简体"/>
        <charset val="134"/>
      </rPr>
      <t>村居</t>
    </r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</si>
  <si>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</si>
  <si>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方正小标宋简体"/>
        <charset val="134"/>
      </rPr>
      <t>总合计（头）</t>
    </r>
  </si>
  <si>
    <r>
      <rPr>
        <sz val="12"/>
        <color theme="1"/>
        <rFont val="方正小标宋简体"/>
        <charset val="134"/>
      </rPr>
      <t>牦牛公母分类</t>
    </r>
  </si>
  <si>
    <r>
      <rPr>
        <sz val="12"/>
        <color theme="1"/>
        <rFont val="方正小标宋简体"/>
        <charset val="134"/>
      </rPr>
      <t>公牛</t>
    </r>
  </si>
  <si>
    <r>
      <rPr>
        <sz val="12"/>
        <color theme="1"/>
        <rFont val="方正小标宋简体"/>
        <charset val="134"/>
      </rPr>
      <t>母牛</t>
    </r>
  </si>
  <si>
    <r>
      <rPr>
        <sz val="12"/>
        <rFont val="方正小标宋简体"/>
        <charset val="134"/>
      </rPr>
      <t>备注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</si>
  <si>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</si>
  <si>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其中：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</si>
  <si>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</si>
  <si>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</si>
  <si>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 xml:space="preserve">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</si>
  <si>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母牛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</si>
  <si>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种公牛</t>
    </r>
    <r>
      <rPr>
        <sz val="12"/>
        <color theme="1"/>
        <rFont val="Times New Roman"/>
        <charset val="134"/>
      </rPr>
      <t xml:space="preserve">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</si>
  <si>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小标宋简体"/>
        <charset val="134"/>
      </rPr>
      <t>阉畜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</si>
  <si>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岁以下</t>
    </r>
  </si>
  <si>
    <r>
      <rPr>
        <sz val="12"/>
        <color theme="1"/>
        <rFont val="Times New Roman"/>
        <charset val="134"/>
      </rPr>
      <t>1-3</t>
    </r>
    <r>
      <rPr>
        <sz val="12"/>
        <color theme="1"/>
        <rFont val="方正仿宋简体"/>
        <charset val="134"/>
      </rPr>
      <t>岁牦牛（不包括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</si>
  <si>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3-12</t>
    </r>
    <r>
      <rPr>
        <sz val="12"/>
        <color theme="1"/>
        <rFont val="方正仿宋简体"/>
        <charset val="134"/>
      </rPr>
      <t>岁牦牛（包括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</si>
  <si>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方正仿宋简体"/>
        <charset val="134"/>
      </rPr>
      <t>岁以上母牛</t>
    </r>
  </si>
  <si>
    <r>
      <rPr>
        <sz val="16"/>
        <color theme="1"/>
        <rFont val="方正仿宋简体"/>
        <charset val="134"/>
      </rPr>
      <t>拉西镇</t>
    </r>
  </si>
  <si>
    <r>
      <rPr>
        <sz val="16"/>
        <color theme="1"/>
        <rFont val="方正仿宋简体"/>
        <charset val="134"/>
      </rPr>
      <t>雅安镇</t>
    </r>
  </si>
  <si>
    <r>
      <rPr>
        <sz val="16"/>
        <color theme="1"/>
        <rFont val="方正仿宋简体"/>
        <charset val="134"/>
      </rPr>
      <t>杂色镇</t>
    </r>
  </si>
  <si>
    <r>
      <rPr>
        <sz val="16"/>
        <color theme="1"/>
        <rFont val="方正仿宋简体"/>
        <charset val="134"/>
      </rPr>
      <t>本塔乡</t>
    </r>
  </si>
  <si>
    <r>
      <rPr>
        <sz val="16"/>
        <color theme="1"/>
        <rFont val="方正仿宋简体"/>
        <charset val="134"/>
      </rPr>
      <t>巴青乡</t>
    </r>
  </si>
  <si>
    <r>
      <rPr>
        <sz val="16"/>
        <color theme="1"/>
        <rFont val="方正仿宋简体"/>
        <charset val="134"/>
      </rPr>
      <t>岗切乡</t>
    </r>
  </si>
  <si>
    <r>
      <rPr>
        <sz val="16"/>
        <color theme="1"/>
        <rFont val="方正仿宋简体"/>
        <charset val="134"/>
      </rPr>
      <t>玛如乡</t>
    </r>
  </si>
  <si>
    <r>
      <rPr>
        <sz val="16"/>
        <color theme="1"/>
        <rFont val="方正仿宋简体"/>
        <charset val="134"/>
      </rPr>
      <t>贡日乡</t>
    </r>
  </si>
  <si>
    <r>
      <rPr>
        <sz val="16"/>
        <color theme="1"/>
        <rFont val="方正仿宋简体"/>
        <charset val="134"/>
      </rPr>
      <t>阿秀乡</t>
    </r>
  </si>
  <si>
    <r>
      <rPr>
        <sz val="16"/>
        <color theme="1"/>
        <rFont val="方正仿宋简体"/>
        <charset val="134"/>
      </rPr>
      <t>江绵乡</t>
    </r>
  </si>
  <si>
    <r>
      <rPr>
        <sz val="14"/>
        <color theme="1"/>
        <rFont val="方正小标宋简体"/>
        <charset val="134"/>
      </rPr>
      <t>合计</t>
    </r>
  </si>
  <si>
    <r>
      <rPr>
        <sz val="12"/>
        <color theme="1"/>
        <rFont val="方正小标宋简体"/>
        <charset val="134"/>
      </rPr>
      <t>注：</t>
    </r>
    <r>
      <rPr>
        <sz val="12"/>
        <color theme="1"/>
        <rFont val="方正仿宋简体"/>
        <charset val="134"/>
      </rPr>
      <t>以上存栏总数与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方正仿宋简体"/>
        <charset val="134"/>
      </rPr>
      <t>年末牲畜清点存栏数据一致。</t>
    </r>
  </si>
  <si>
    <t>拉西镇2025年年末牲畜存栏畜群结构情况统计表</t>
  </si>
  <si>
    <t>序号</t>
  </si>
  <si>
    <t>乡镇</t>
  </si>
  <si>
    <t>村居</t>
  </si>
  <si>
    <t>总合计（头）</t>
  </si>
  <si>
    <t>牦牛公母分类</t>
  </si>
  <si>
    <t>公牛</t>
  </si>
  <si>
    <t>母牛</t>
  </si>
  <si>
    <t>备注</t>
  </si>
  <si>
    <t>合计                          （头）</t>
  </si>
  <si>
    <t>其中：</t>
  </si>
  <si>
    <t>合计                         （头）</t>
  </si>
  <si>
    <t>合计                            （头）</t>
  </si>
  <si>
    <t>公牛               （头）</t>
  </si>
  <si>
    <t>母牛       （头）</t>
  </si>
  <si>
    <t>种公牛                 （头）</t>
  </si>
  <si>
    <t>公牛/阉畜                     （头）</t>
  </si>
  <si>
    <t>1岁以下
（成活牛）</t>
  </si>
  <si>
    <t>1-3岁
牦牛
（不包括3岁）</t>
  </si>
  <si>
    <t>3-12岁
牦牛
（包括3岁）</t>
  </si>
  <si>
    <t>12岁以上
母牛</t>
  </si>
  <si>
    <t>拉西镇</t>
  </si>
  <si>
    <t>1村</t>
  </si>
  <si>
    <t>2村</t>
  </si>
  <si>
    <t>3村</t>
  </si>
  <si>
    <t>4村</t>
  </si>
  <si>
    <t>5村</t>
  </si>
  <si>
    <t>6村</t>
  </si>
  <si>
    <t>7村</t>
  </si>
  <si>
    <t>8村</t>
  </si>
  <si>
    <t>9村</t>
  </si>
  <si>
    <t>10村</t>
  </si>
  <si>
    <t>11村</t>
  </si>
  <si>
    <t>12村</t>
  </si>
  <si>
    <t>13村</t>
  </si>
  <si>
    <t>14村</t>
  </si>
  <si>
    <t>15村</t>
  </si>
  <si>
    <t>16村</t>
  </si>
  <si>
    <t>17村</t>
  </si>
  <si>
    <t>18村</t>
  </si>
  <si>
    <t>19村</t>
  </si>
  <si>
    <t>20村</t>
  </si>
  <si>
    <t>21村</t>
  </si>
  <si>
    <t>22村</t>
  </si>
  <si>
    <t>23村</t>
  </si>
  <si>
    <t>24村</t>
  </si>
  <si>
    <t>25村</t>
  </si>
  <si>
    <t>26村</t>
  </si>
  <si>
    <t>合计：</t>
  </si>
  <si>
    <t>那曲市巴青县雅安镇18个行政村2025年年末牲畜存栏畜群结构情况统计表</t>
  </si>
  <si>
    <t>填表单位：雅安镇人民政府                                                                              填表时间：2025年12月  日</t>
  </si>
  <si>
    <t>户数</t>
  </si>
  <si>
    <t>1岁以下</t>
  </si>
  <si>
    <t>1-3.5岁牦牛</t>
  </si>
  <si>
    <t>3.6-8岁牦牛</t>
  </si>
  <si>
    <t>8岁以上母牛</t>
  </si>
  <si>
    <t>合计</t>
  </si>
  <si>
    <t>18</t>
  </si>
  <si>
    <t>那曲市巴青县2025年年末牲畜存栏畜群结构情况统计表</t>
  </si>
  <si>
    <t>填表单位：XX县XX乡人民政府                                                                                                            填表时间：2025年X月X日</t>
  </si>
  <si>
    <t>27村</t>
  </si>
  <si>
    <t>那曲市巴青县巴青乡2025年年末牲畜存栏畜群结构情况统计表</t>
  </si>
  <si>
    <t>填表单位：巴青县巴青乡人民政府                           清点人员签字 ：（手印）                                   填表时间：2025年12月17日</t>
  </si>
  <si>
    <t>村名</t>
  </si>
  <si>
    <t>牧户数</t>
  </si>
  <si>
    <r>
      <rPr>
        <sz val="11"/>
        <color theme="1"/>
        <rFont val="方正小标宋简体"/>
        <charset val="134"/>
      </rPr>
      <t>合计</t>
    </r>
    <r>
      <rPr>
        <sz val="11"/>
        <color theme="1"/>
        <rFont val="Times New Roman"/>
        <charset val="134"/>
      </rPr>
      <t xml:space="preserve">                            </t>
    </r>
    <r>
      <rPr>
        <sz val="11"/>
        <color theme="1"/>
        <rFont val="方正小标宋简体"/>
        <charset val="134"/>
      </rPr>
      <t>（头）</t>
    </r>
  </si>
  <si>
    <r>
      <rPr>
        <sz val="11"/>
        <color theme="1"/>
        <rFont val="方正小标宋简体"/>
        <charset val="134"/>
      </rPr>
      <t>种公牛</t>
    </r>
    <r>
      <rPr>
        <sz val="11"/>
        <color theme="1"/>
        <rFont val="Times New Roman"/>
        <charset val="134"/>
      </rPr>
      <t xml:space="preserve">                 </t>
    </r>
    <r>
      <rPr>
        <sz val="11"/>
        <color theme="1"/>
        <rFont val="方正小标宋简体"/>
        <charset val="134"/>
      </rPr>
      <t>（头）</t>
    </r>
    <r>
      <rPr>
        <sz val="11"/>
        <color theme="1"/>
        <rFont val="Times New Roman"/>
        <charset val="134"/>
      </rPr>
      <t>ནོར་མ་</t>
    </r>
  </si>
  <si>
    <r>
      <rPr>
        <sz val="11"/>
        <color theme="1"/>
        <rFont val="方正小标宋简体"/>
        <charset val="134"/>
      </rPr>
      <t>公牛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方正小标宋简体"/>
        <charset val="134"/>
      </rPr>
      <t>阉畜</t>
    </r>
    <r>
      <rPr>
        <sz val="11"/>
        <color theme="1"/>
        <rFont val="Times New Roman"/>
        <charset val="134"/>
      </rPr>
      <t xml:space="preserve">                     </t>
    </r>
    <r>
      <rPr>
        <sz val="11"/>
        <color theme="1"/>
        <rFont val="方正小标宋简体"/>
        <charset val="134"/>
      </rPr>
      <t>（头）</t>
    </r>
    <r>
      <rPr>
        <sz val="11"/>
        <color theme="1"/>
        <rFont val="Times New Roman"/>
        <charset val="134"/>
      </rPr>
      <t>ནོར་མ་ཕུད་པས་ཕོ་</t>
    </r>
  </si>
  <si>
    <r>
      <rPr>
        <sz val="11"/>
        <color theme="1"/>
        <rFont val="方正小标宋简体"/>
        <charset val="134"/>
      </rPr>
      <t>1岁以下</t>
    </r>
    <r>
      <rPr>
        <sz val="11"/>
        <color theme="1"/>
        <rFont val="Times New Roman"/>
        <charset val="134"/>
      </rPr>
      <t>བེའུ་ཆུང་མོ་</t>
    </r>
  </si>
  <si>
    <r>
      <rPr>
        <sz val="11"/>
        <color theme="1"/>
        <rFont val="Times New Roman"/>
        <charset val="134"/>
      </rPr>
      <t>1-3.5</t>
    </r>
    <r>
      <rPr>
        <sz val="11"/>
        <color theme="1"/>
        <rFont val="方正小标宋简体"/>
        <charset val="134"/>
      </rPr>
      <t>岁牦牛</t>
    </r>
    <r>
      <rPr>
        <sz val="11"/>
        <color theme="1"/>
        <rFont val="Times New Roman"/>
        <charset val="134"/>
      </rPr>
      <t xml:space="preserve">               ཡ་རུ་མོ་</t>
    </r>
  </si>
  <si>
    <r>
      <rPr>
        <sz val="11"/>
        <color theme="1"/>
        <rFont val="Times New Roman"/>
        <charset val="134"/>
      </rPr>
      <t>3.6-8</t>
    </r>
    <r>
      <rPr>
        <sz val="11"/>
        <color theme="1"/>
        <rFont val="方正小标宋简体"/>
        <charset val="134"/>
      </rPr>
      <t>岁牦牛</t>
    </r>
    <r>
      <rPr>
        <sz val="11"/>
        <color theme="1"/>
        <rFont val="Times New Roman"/>
        <charset val="134"/>
      </rPr>
      <t>ཤད་མོ་ནས་དྲུས་ གཅིག་བར་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</si>
  <si>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方正小标宋简体"/>
        <charset val="134"/>
      </rPr>
      <t>岁以上母牛</t>
    </r>
    <r>
      <rPr>
        <sz val="11"/>
        <color theme="1"/>
        <rFont val="Times New Roman"/>
        <charset val="134"/>
      </rPr>
      <t>མོ་དྲུས་ཡན་ཆོས་</t>
    </r>
  </si>
  <si>
    <t>填表单位：XX县XX乡人民政府                                                                                                            填表时间：2024年X月X日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</si>
  <si>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方正仿宋简体"/>
        <charset val="134"/>
      </rPr>
      <t>岁以下</t>
    </r>
  </si>
  <si>
    <r>
      <rPr>
        <sz val="12"/>
        <color theme="1"/>
        <rFont val="方正小标宋简体"/>
        <charset val="134"/>
      </rPr>
      <t>注：</t>
    </r>
    <r>
      <rPr>
        <sz val="12"/>
        <color theme="1"/>
        <rFont val="方正仿宋简体"/>
        <charset val="134"/>
      </rPr>
      <t>以上存栏总数与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简体"/>
        <charset val="134"/>
      </rPr>
      <t>年末牲畜清点存栏数据一致。</t>
    </r>
  </si>
  <si>
    <t>填表单位：巴青县阿秀乡人民政府                                                                                                填表时间：2026年2月9日</t>
  </si>
  <si>
    <t>阿秀乡</t>
  </si>
  <si>
    <r>
      <rPr>
        <sz val="12"/>
        <color theme="1"/>
        <rFont val="方正小标宋简体"/>
        <charset val="134"/>
      </rPr>
      <t>注：</t>
    </r>
    <r>
      <rPr>
        <sz val="12"/>
        <color theme="1"/>
        <rFont val="方正仿宋简体"/>
        <charset val="134"/>
      </rPr>
      <t>以上存栏总数与2025年末牲畜清点存栏数据一致。</t>
    </r>
  </si>
  <si>
    <t>那曲市巴青县玛如乡各村2025年末牲畜存栏畜群结构情况统计表</t>
  </si>
  <si>
    <t>填表单位：XX县XX乡人民政府                                                              填表时间：2024年X月X日</t>
  </si>
  <si>
    <t>牧户</t>
  </si>
  <si>
    <t>41户</t>
  </si>
  <si>
    <t>78户</t>
  </si>
  <si>
    <t>44户</t>
  </si>
  <si>
    <t>38户</t>
  </si>
  <si>
    <t>45户</t>
  </si>
  <si>
    <t>28户</t>
  </si>
  <si>
    <t>36户</t>
  </si>
  <si>
    <t>14户</t>
  </si>
  <si>
    <t>37户</t>
  </si>
  <si>
    <t>43户</t>
  </si>
  <si>
    <t>42户</t>
  </si>
  <si>
    <t>40户</t>
  </si>
  <si>
    <t>19户</t>
  </si>
  <si>
    <t>32户</t>
  </si>
  <si>
    <t>46户</t>
  </si>
  <si>
    <t>18个</t>
  </si>
  <si>
    <t>699户</t>
  </si>
  <si>
    <t>填表单位：巴青县本塔乡人民政府                                                                   填表时间：2026年1月7日</t>
  </si>
  <si>
    <t>那曲市巴青县2024年年末牲畜存栏畜群结构情况统计表</t>
  </si>
  <si>
    <t>那曲市巴青县江绵乡1村2025年年末牲畜存栏畜群结构情况统计表</t>
  </si>
  <si>
    <t>填表单位：巴青县江绵乡人民政府                                                                                              填表时间：2025年12月28日</t>
  </si>
  <si>
    <t>牧户编号དུད་ཁྱིམ་ཨང་གྲངས་</t>
  </si>
  <si>
    <t>牧户
དུད་ཁྱིམ་</t>
  </si>
  <si>
    <t>总合计ཁྱོན་བསྡོམས་ （头）</t>
  </si>
  <si>
    <t>牦牛公母分类
 ཕོ་ཕྱུག་དང་མོ་ཕྱུག་དབྱེ་བ་</t>
  </si>
  <si>
    <t xml:space="preserve">公牛  
ཕོ་ཕྱུག་       </t>
  </si>
  <si>
    <t xml:space="preserve">母牛  
 མོ་ཕྱུག་    </t>
  </si>
  <si>
    <t>合计
ཁྱོན་བསྡོམས་                          （头）</t>
  </si>
  <si>
    <t>合计 ཁྱོན་བསྡོམས་                        （头）</t>
  </si>
  <si>
    <t xml:space="preserve">其中：དེའི་ནང་ནས་ </t>
  </si>
  <si>
    <t>合计
ཁྱོན་བསྡོམས་                            （头）</t>
  </si>
  <si>
    <t>公牛
ཕོ་ཕྱུག་               （头）</t>
  </si>
  <si>
    <t>母牛
མོ་ཕྱུག་       （头）</t>
  </si>
  <si>
    <t>种公牛                 ནོར་ཕ་（头）</t>
  </si>
  <si>
    <t>公牛/阉畜  ནོར་ཕ་ཕུད་པའི་ནོར་ཕོ་                   （头）</t>
  </si>
  <si>
    <t>1岁以下ད་ལོའི་བེ་ཆུང་མོ་</t>
  </si>
  <si>
    <t>1-3.5岁牦牛ཡ་རུ་ནས་སྔ་འབུ་བར་</t>
  </si>
  <si>
    <t>3.6-8岁牦牛སོ་གཉིས་ནས་དྲུལ་གཅིག་བར</t>
  </si>
  <si>
    <t>8岁以上母牛དྲུལ་གཉིས་ཡན་ཆད་</t>
  </si>
  <si>
    <t>1村小计</t>
  </si>
  <si>
    <t>2村小计</t>
  </si>
  <si>
    <t>3村小计</t>
  </si>
  <si>
    <t>4村小计</t>
  </si>
  <si>
    <t>5村小计</t>
  </si>
  <si>
    <t>6村小计</t>
  </si>
  <si>
    <t>7村小计</t>
  </si>
  <si>
    <t>8村小计</t>
  </si>
  <si>
    <t>9村小计</t>
  </si>
  <si>
    <t>10村小计</t>
  </si>
  <si>
    <t>11村小计</t>
  </si>
  <si>
    <t>12村小计</t>
  </si>
  <si>
    <t>13村小计</t>
  </si>
  <si>
    <t>14村小计</t>
  </si>
  <si>
    <t>15村小计</t>
  </si>
  <si>
    <t>16村小计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</si>
</sst>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name val="方正小标宋简体"/>
      <charset val="134"/>
    </font>
    <font>
      <sz val="14"/>
      <color theme="1"/>
      <name val="方正小标宋简体"/>
      <charset val="134"/>
    </font>
    <font>
      <sz val="11"/>
      <color rgb="FF000000"/>
      <name val="方正小标宋简体"/>
      <charset val="134"/>
    </font>
    <font>
      <sz val="12"/>
      <name val="宋体"/>
      <charset val="134"/>
    </font>
    <font>
      <sz val="16"/>
      <color theme="1"/>
      <name val="方正仿宋简体"/>
      <charset val="134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name val="方正小标宋简体"/>
      <charset val="134"/>
    </font>
    <font>
      <sz val="11"/>
      <color theme="1"/>
      <name val="Times New Roman"/>
      <charset val="134"/>
    </font>
    <font>
      <sz val="10"/>
      <color theme="1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1"/>
      <color indexed="8"/>
      <name val="方正小标宋简体"/>
      <charset val="134"/>
    </font>
    <font>
      <sz val="26"/>
      <color theme="1"/>
      <name val="方正小标宋简体"/>
      <charset val="134"/>
    </font>
    <font>
      <sz val="18"/>
      <color theme="1"/>
      <name val="Times New Roman"/>
      <charset val="134"/>
    </font>
    <font>
      <sz val="12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仿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theme="4"/>
      </right>
      <top style="thin">
        <color auto="1"/>
      </top>
      <bottom style="thin">
        <color auto="1"/>
      </bottom>
      <diagonal/>
    </border>
    <border>
      <left/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0" fillId="4" borderId="16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17">
      <alignment vertical="center"/>
    </xf>
    <xf numFmtId="0" fontId="28" fillId="0" borderId="17">
      <alignment vertical="center"/>
    </xf>
    <xf numFmtId="0" fontId="29" fillId="0" borderId="18">
      <alignment vertical="center"/>
    </xf>
    <xf numFmtId="0" fontId="29" fillId="0" borderId="0">
      <alignment vertical="center"/>
    </xf>
    <xf numFmtId="0" fontId="30" fillId="5" borderId="19">
      <alignment vertical="center"/>
    </xf>
    <xf numFmtId="0" fontId="31" fillId="6" borderId="20">
      <alignment vertical="center"/>
    </xf>
    <xf numFmtId="0" fontId="32" fillId="6" borderId="19">
      <alignment vertical="center"/>
    </xf>
    <xf numFmtId="0" fontId="33" fillId="7" borderId="21">
      <alignment vertical="center"/>
    </xf>
    <xf numFmtId="0" fontId="34" fillId="0" borderId="22">
      <alignment vertical="center"/>
    </xf>
    <xf numFmtId="0" fontId="35" fillId="0" borderId="23">
      <alignment vertical="center"/>
    </xf>
    <xf numFmtId="0" fontId="36" fillId="8" borderId="0">
      <alignment vertical="center"/>
    </xf>
    <xf numFmtId="0" fontId="37" fillId="9" borderId="0">
      <alignment vertical="center"/>
    </xf>
    <xf numFmtId="0" fontId="38" fillId="10" borderId="0">
      <alignment vertical="center"/>
    </xf>
    <xf numFmtId="0" fontId="39" fillId="11" borderId="0">
      <alignment vertical="center"/>
    </xf>
    <xf numFmtId="0" fontId="40" fillId="12" borderId="0">
      <alignment vertical="center"/>
    </xf>
    <xf numFmtId="0" fontId="40" fillId="13" borderId="0">
      <alignment vertical="center"/>
    </xf>
    <xf numFmtId="0" fontId="39" fillId="14" borderId="0">
      <alignment vertical="center"/>
    </xf>
    <xf numFmtId="0" fontId="39" fillId="15" borderId="0">
      <alignment vertical="center"/>
    </xf>
    <xf numFmtId="0" fontId="40" fillId="16" borderId="0">
      <alignment vertical="center"/>
    </xf>
    <xf numFmtId="0" fontId="40" fillId="17" borderId="0">
      <alignment vertical="center"/>
    </xf>
    <xf numFmtId="0" fontId="39" fillId="18" borderId="0">
      <alignment vertical="center"/>
    </xf>
    <xf numFmtId="0" fontId="39" fillId="19" borderId="0">
      <alignment vertical="center"/>
    </xf>
    <xf numFmtId="0" fontId="40" fillId="20" borderId="0">
      <alignment vertical="center"/>
    </xf>
    <xf numFmtId="0" fontId="40" fillId="21" borderId="0">
      <alignment vertical="center"/>
    </xf>
    <xf numFmtId="0" fontId="39" fillId="22" borderId="0">
      <alignment vertical="center"/>
    </xf>
    <xf numFmtId="0" fontId="39" fillId="23" borderId="0">
      <alignment vertical="center"/>
    </xf>
    <xf numFmtId="0" fontId="40" fillId="24" borderId="0">
      <alignment vertical="center"/>
    </xf>
    <xf numFmtId="0" fontId="40" fillId="25" borderId="0">
      <alignment vertical="center"/>
    </xf>
    <xf numFmtId="0" fontId="39" fillId="26" borderId="0">
      <alignment vertical="center"/>
    </xf>
    <xf numFmtId="0" fontId="39" fillId="27" borderId="0">
      <alignment vertical="center"/>
    </xf>
    <xf numFmtId="0" fontId="40" fillId="28" borderId="0">
      <alignment vertical="center"/>
    </xf>
    <xf numFmtId="0" fontId="40" fillId="29" borderId="0">
      <alignment vertical="center"/>
    </xf>
    <xf numFmtId="0" fontId="39" fillId="30" borderId="0">
      <alignment vertical="center"/>
    </xf>
    <xf numFmtId="0" fontId="39" fillId="31" borderId="0">
      <alignment vertical="center"/>
    </xf>
    <xf numFmtId="0" fontId="40" fillId="32" borderId="0">
      <alignment vertical="center"/>
    </xf>
    <xf numFmtId="0" fontId="40" fillId="33" borderId="0">
      <alignment vertical="center"/>
    </xf>
    <xf numFmtId="0" fontId="39" fillId="34" borderId="0">
      <alignment vertical="center"/>
    </xf>
  </cellStyleXfs>
  <cellXfs count="129"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6" fillId="2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6" fillId="0" borderId="13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6" fillId="0" borderId="14" xfId="0" applyFont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8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0"/>
  <sheetViews>
    <sheetView tabSelected="1" zoomScale="85" zoomScaleNormal="85" topLeftCell="B1" workbookViewId="0">
      <selection activeCell="H6" sqref="H6:H16"/>
    </sheetView>
  </sheetViews>
  <sheetFormatPr defaultColWidth="9" defaultRowHeight="25.25" customHeight="1"/>
  <cols>
    <col min="1" max="1" width="9" style="104"/>
    <col min="2" max="2" width="15.875" style="104" customWidth="1"/>
    <col min="3" max="3" width="11.375" style="104" customWidth="1"/>
    <col min="4" max="4" width="6.875" style="104" customWidth="1"/>
    <col min="5" max="6" width="10.625" style="104" customWidth="1"/>
    <col min="7" max="7" width="8.25" style="104" customWidth="1"/>
    <col min="8" max="8" width="9.25" style="104" customWidth="1"/>
    <col min="9" max="9" width="10.625" style="104" customWidth="1"/>
    <col min="10" max="10" width="6.625" style="104" customWidth="1"/>
    <col min="11" max="11" width="7.5" style="104" customWidth="1"/>
    <col min="12" max="15" width="10.625" style="104" customWidth="1"/>
    <col min="16" max="16" width="9.5" style="104" customWidth="1"/>
    <col min="17" max="16384" width="9" style="104"/>
  </cols>
  <sheetData>
    <row r="1" s="104" customFormat="1" ht="54" customHeight="1" spans="1: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="104" customFormat="1" ht="39" customHeight="1" spans="1:2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="104" customFormat="1" ht="44" customHeight="1" spans="1:25">
      <c r="A3" s="108" t="s">
        <v>2</v>
      </c>
      <c r="B3" s="108" t="s">
        <v>3</v>
      </c>
      <c r="C3" s="108" t="s">
        <v>4</v>
      </c>
      <c r="D3" s="109" t="s">
        <v>5</v>
      </c>
      <c r="E3" s="108" t="s">
        <v>6</v>
      </c>
      <c r="F3" s="108" t="s">
        <v>7</v>
      </c>
      <c r="G3" s="108"/>
      <c r="H3" s="108"/>
      <c r="I3" s="108" t="s">
        <v>8</v>
      </c>
      <c r="J3" s="108"/>
      <c r="K3" s="108"/>
      <c r="L3" s="108" t="s">
        <v>9</v>
      </c>
      <c r="M3" s="108"/>
      <c r="N3" s="108"/>
      <c r="O3" s="108"/>
      <c r="P3" s="108"/>
      <c r="Q3" s="110" t="s">
        <v>10</v>
      </c>
    </row>
    <row r="4" s="104" customFormat="1" customHeight="1" spans="1:25">
      <c r="A4" s="108"/>
      <c r="B4" s="108"/>
      <c r="C4" s="108"/>
      <c r="D4" s="111"/>
      <c r="E4" s="108"/>
      <c r="F4" s="108" t="s">
        <v>11</v>
      </c>
      <c r="G4" s="108" t="s">
        <v>12</v>
      </c>
      <c r="H4" s="108"/>
      <c r="I4" s="108" t="s">
        <v>13</v>
      </c>
      <c r="J4" s="108" t="s">
        <v>12</v>
      </c>
      <c r="K4" s="108"/>
      <c r="L4" s="108" t="s">
        <v>14</v>
      </c>
      <c r="M4" s="112" t="s">
        <v>12</v>
      </c>
      <c r="N4" s="113"/>
      <c r="O4" s="113"/>
      <c r="P4" s="113"/>
      <c r="Q4" s="114"/>
    </row>
    <row r="5" s="104" customFormat="1" ht="54" customHeight="1" spans="1:25">
      <c r="A5" s="108"/>
      <c r="B5" s="108"/>
      <c r="C5" s="108"/>
      <c r="D5" s="115"/>
      <c r="E5" s="108"/>
      <c r="F5" s="108"/>
      <c r="G5" s="108" t="s">
        <v>15</v>
      </c>
      <c r="H5" s="108" t="s">
        <v>16</v>
      </c>
      <c r="I5" s="108"/>
      <c r="J5" s="108" t="s">
        <v>17</v>
      </c>
      <c r="K5" s="108" t="s">
        <v>18</v>
      </c>
      <c r="L5" s="108"/>
      <c r="M5" s="108" t="s">
        <v>19</v>
      </c>
      <c r="N5" s="108" t="s">
        <v>20</v>
      </c>
      <c r="O5" s="108" t="s">
        <v>21</v>
      </c>
      <c r="P5" s="108" t="s">
        <v>22</v>
      </c>
      <c r="Q5" s="116"/>
    </row>
    <row r="6" s="105" customFormat="1" ht="20" customHeight="1" spans="1:25">
      <c r="A6" s="117">
        <v>1</v>
      </c>
      <c r="B6" s="118" t="s">
        <v>23</v>
      </c>
      <c r="C6" s="117">
        <v>26</v>
      </c>
      <c r="D6" s="117">
        <v>1605</v>
      </c>
      <c r="E6" s="119">
        <v>21587</v>
      </c>
      <c r="F6" s="119">
        <v>21587</v>
      </c>
      <c r="G6" s="119">
        <v>8157</v>
      </c>
      <c r="H6" s="119">
        <v>13430</v>
      </c>
      <c r="I6" s="119">
        <v>8157</v>
      </c>
      <c r="J6" s="119">
        <v>504</v>
      </c>
      <c r="K6" s="119">
        <v>7653</v>
      </c>
      <c r="L6" s="119">
        <v>13430</v>
      </c>
      <c r="M6" s="119">
        <v>2301</v>
      </c>
      <c r="N6" s="119">
        <v>2386</v>
      </c>
      <c r="O6" s="119">
        <v>5446</v>
      </c>
      <c r="P6" s="119">
        <v>3297</v>
      </c>
      <c r="Q6" s="120"/>
      <c r="R6" s="105">
        <f>E6-F6</f>
        <v>0</v>
      </c>
      <c r="S6" s="105">
        <f>G6+H6-F6</f>
        <v>0</v>
      </c>
      <c r="T6" s="105">
        <f>I6-G6</f>
        <v>0</v>
      </c>
      <c r="U6" s="105">
        <f>K6+J6-I6</f>
        <v>0</v>
      </c>
      <c r="V6" s="105">
        <f>L6-H6</f>
        <v>0</v>
      </c>
      <c r="W6" s="105">
        <f>M6+N6+O6+P6-L6</f>
        <v>0</v>
      </c>
      <c r="X6" s="105">
        <v>21587</v>
      </c>
      <c r="Y6" s="105">
        <f>F6-X6</f>
        <v>0</v>
      </c>
    </row>
    <row r="7" s="105" customFormat="1" ht="20" customHeight="1" spans="1:25">
      <c r="A7" s="117">
        <v>2</v>
      </c>
      <c r="B7" s="118" t="s">
        <v>24</v>
      </c>
      <c r="C7" s="121">
        <v>18</v>
      </c>
      <c r="D7" s="117">
        <v>911</v>
      </c>
      <c r="E7" s="119">
        <v>12356</v>
      </c>
      <c r="F7" s="119">
        <v>12356</v>
      </c>
      <c r="G7" s="119">
        <v>3964</v>
      </c>
      <c r="H7" s="119">
        <v>8392</v>
      </c>
      <c r="I7" s="119">
        <v>3964</v>
      </c>
      <c r="J7" s="119">
        <v>487</v>
      </c>
      <c r="K7" s="119">
        <v>3477</v>
      </c>
      <c r="L7" s="119">
        <v>8392</v>
      </c>
      <c r="M7" s="119">
        <v>1686</v>
      </c>
      <c r="N7" s="119">
        <v>1645</v>
      </c>
      <c r="O7" s="119">
        <v>2244</v>
      </c>
      <c r="P7" s="119">
        <v>2817</v>
      </c>
      <c r="Q7" s="120"/>
      <c r="R7" s="105">
        <f t="shared" ref="R7:R16" si="0">E7-F7</f>
        <v>0</v>
      </c>
      <c r="S7" s="105">
        <f t="shared" ref="S7:S16" si="1">G7+H7-F7</f>
        <v>0</v>
      </c>
      <c r="T7" s="105">
        <f t="shared" ref="T7:T16" si="2">I7-G7</f>
        <v>0</v>
      </c>
      <c r="U7" s="105">
        <f t="shared" ref="U7:U16" si="3">K7+J7-I7</f>
        <v>0</v>
      </c>
      <c r="V7" s="105">
        <f t="shared" ref="V7:V16" si="4">L7-H7</f>
        <v>0</v>
      </c>
      <c r="W7" s="105">
        <f t="shared" ref="W7:W16" si="5">M7+N7+O7+P7-L7</f>
        <v>0</v>
      </c>
      <c r="X7" s="105">
        <v>12356</v>
      </c>
      <c r="Y7" s="105">
        <f t="shared" ref="Y7:Y16" si="6">F7-X7</f>
        <v>0</v>
      </c>
    </row>
    <row r="8" s="105" customFormat="1" ht="20" customHeight="1" spans="1:25">
      <c r="A8" s="117">
        <v>3</v>
      </c>
      <c r="B8" s="118" t="s">
        <v>25</v>
      </c>
      <c r="C8" s="117">
        <v>27</v>
      </c>
      <c r="D8" s="117"/>
      <c r="E8" s="119">
        <v>40489</v>
      </c>
      <c r="F8" s="119">
        <v>40489</v>
      </c>
      <c r="G8" s="119">
        <v>17037</v>
      </c>
      <c r="H8" s="119">
        <v>23452</v>
      </c>
      <c r="I8" s="119">
        <v>17037</v>
      </c>
      <c r="J8" s="119">
        <v>1214</v>
      </c>
      <c r="K8" s="119">
        <v>15823</v>
      </c>
      <c r="L8" s="119">
        <v>23452</v>
      </c>
      <c r="M8" s="119">
        <v>3832</v>
      </c>
      <c r="N8" s="119">
        <v>5124</v>
      </c>
      <c r="O8" s="119">
        <v>6581</v>
      </c>
      <c r="P8" s="119">
        <v>7915</v>
      </c>
      <c r="Q8" s="120"/>
      <c r="R8" s="105">
        <f t="shared" si="0"/>
        <v>0</v>
      </c>
      <c r="S8" s="105">
        <f t="shared" si="1"/>
        <v>0</v>
      </c>
      <c r="T8" s="105">
        <f t="shared" si="2"/>
        <v>0</v>
      </c>
      <c r="U8" s="105">
        <f t="shared" si="3"/>
        <v>0</v>
      </c>
      <c r="V8" s="105">
        <f t="shared" si="4"/>
        <v>0</v>
      </c>
      <c r="W8" s="105">
        <f t="shared" si="5"/>
        <v>0</v>
      </c>
      <c r="X8" s="105">
        <v>40489</v>
      </c>
      <c r="Y8" s="105">
        <f t="shared" si="6"/>
        <v>0</v>
      </c>
    </row>
    <row r="9" s="105" customFormat="1" ht="20" customHeight="1" spans="1:25">
      <c r="A9" s="117">
        <v>4</v>
      </c>
      <c r="B9" s="118" t="s">
        <v>26</v>
      </c>
      <c r="C9" s="117">
        <v>10</v>
      </c>
      <c r="D9" s="117"/>
      <c r="E9" s="119">
        <v>11854</v>
      </c>
      <c r="F9" s="119">
        <v>11854</v>
      </c>
      <c r="G9" s="119">
        <v>3618</v>
      </c>
      <c r="H9" s="119">
        <v>8236</v>
      </c>
      <c r="I9" s="119">
        <v>3618</v>
      </c>
      <c r="J9" s="119">
        <v>1427</v>
      </c>
      <c r="K9" s="119">
        <v>2191</v>
      </c>
      <c r="L9" s="119">
        <v>8236</v>
      </c>
      <c r="M9" s="119">
        <v>1712</v>
      </c>
      <c r="N9" s="119">
        <v>1481</v>
      </c>
      <c r="O9" s="119">
        <v>2394</v>
      </c>
      <c r="P9" s="119">
        <v>2649</v>
      </c>
      <c r="Q9" s="120"/>
      <c r="R9" s="105">
        <f t="shared" si="0"/>
        <v>0</v>
      </c>
      <c r="S9" s="105">
        <f t="shared" si="1"/>
        <v>0</v>
      </c>
      <c r="T9" s="105">
        <f t="shared" si="2"/>
        <v>0</v>
      </c>
      <c r="U9" s="105">
        <f t="shared" si="3"/>
        <v>0</v>
      </c>
      <c r="V9" s="105">
        <f t="shared" si="4"/>
        <v>0</v>
      </c>
      <c r="W9" s="105">
        <f t="shared" si="5"/>
        <v>0</v>
      </c>
      <c r="X9" s="105">
        <v>11854</v>
      </c>
      <c r="Y9" s="105">
        <f t="shared" si="6"/>
        <v>0</v>
      </c>
    </row>
    <row r="10" s="105" customFormat="1" ht="20" customHeight="1" spans="1:25">
      <c r="A10" s="117">
        <v>5</v>
      </c>
      <c r="B10" s="118" t="s">
        <v>27</v>
      </c>
      <c r="C10" s="117">
        <v>9</v>
      </c>
      <c r="D10" s="117">
        <v>449</v>
      </c>
      <c r="E10" s="119">
        <v>14158</v>
      </c>
      <c r="F10" s="119">
        <v>14158</v>
      </c>
      <c r="G10" s="119">
        <v>5553</v>
      </c>
      <c r="H10" s="119">
        <v>8605</v>
      </c>
      <c r="I10" s="119">
        <v>5553</v>
      </c>
      <c r="J10" s="119">
        <v>383</v>
      </c>
      <c r="K10" s="119">
        <v>5170</v>
      </c>
      <c r="L10" s="119">
        <v>8605</v>
      </c>
      <c r="M10" s="119">
        <v>1287</v>
      </c>
      <c r="N10" s="119">
        <v>803</v>
      </c>
      <c r="O10" s="119">
        <v>2816</v>
      </c>
      <c r="P10" s="119">
        <v>3699</v>
      </c>
      <c r="Q10" s="120"/>
      <c r="R10" s="105">
        <f t="shared" si="0"/>
        <v>0</v>
      </c>
      <c r="S10" s="105">
        <f t="shared" si="1"/>
        <v>0</v>
      </c>
      <c r="T10" s="105">
        <f t="shared" si="2"/>
        <v>0</v>
      </c>
      <c r="U10" s="105">
        <f t="shared" si="3"/>
        <v>0</v>
      </c>
      <c r="V10" s="105">
        <f t="shared" si="4"/>
        <v>0</v>
      </c>
      <c r="W10" s="105">
        <f t="shared" si="5"/>
        <v>0</v>
      </c>
      <c r="X10" s="105">
        <v>14158</v>
      </c>
      <c r="Y10" s="105">
        <f t="shared" si="6"/>
        <v>0</v>
      </c>
    </row>
    <row r="11" s="105" customFormat="1" ht="20" customHeight="1" spans="1:25">
      <c r="A11" s="117">
        <v>6</v>
      </c>
      <c r="B11" s="118" t="s">
        <v>28</v>
      </c>
      <c r="C11" s="117">
        <v>16</v>
      </c>
      <c r="D11" s="117">
        <v>749</v>
      </c>
      <c r="E11" s="119">
        <v>32889</v>
      </c>
      <c r="F11" s="119">
        <v>32889</v>
      </c>
      <c r="G11" s="119">
        <v>13857</v>
      </c>
      <c r="H11" s="119">
        <v>19032</v>
      </c>
      <c r="I11" s="119">
        <v>13857</v>
      </c>
      <c r="J11" s="119">
        <v>548</v>
      </c>
      <c r="K11" s="119">
        <v>13309</v>
      </c>
      <c r="L11" s="119">
        <v>19032</v>
      </c>
      <c r="M11" s="119">
        <v>3102</v>
      </c>
      <c r="N11" s="119">
        <v>3220</v>
      </c>
      <c r="O11" s="119">
        <v>8555</v>
      </c>
      <c r="P11" s="119">
        <v>4155</v>
      </c>
      <c r="Q11" s="120"/>
      <c r="R11" s="105">
        <f t="shared" si="0"/>
        <v>0</v>
      </c>
      <c r="S11" s="105">
        <f t="shared" si="1"/>
        <v>0</v>
      </c>
      <c r="T11" s="105">
        <f t="shared" si="2"/>
        <v>0</v>
      </c>
      <c r="U11" s="105">
        <f t="shared" si="3"/>
        <v>0</v>
      </c>
      <c r="V11" s="105">
        <f t="shared" si="4"/>
        <v>0</v>
      </c>
      <c r="W11" s="105">
        <f t="shared" si="5"/>
        <v>0</v>
      </c>
      <c r="X11" s="105">
        <v>32889</v>
      </c>
      <c r="Y11" s="105">
        <f t="shared" si="6"/>
        <v>0</v>
      </c>
    </row>
    <row r="12" s="105" customFormat="1" ht="20" customHeight="1" spans="1:25">
      <c r="A12" s="117">
        <v>7</v>
      </c>
      <c r="B12" s="118" t="s">
        <v>29</v>
      </c>
      <c r="C12" s="117">
        <v>18</v>
      </c>
      <c r="D12" s="117"/>
      <c r="E12" s="119">
        <v>41186</v>
      </c>
      <c r="F12" s="119">
        <v>41186</v>
      </c>
      <c r="G12" s="119">
        <v>17239</v>
      </c>
      <c r="H12" s="119">
        <v>23947</v>
      </c>
      <c r="I12" s="119">
        <v>17239</v>
      </c>
      <c r="J12" s="119">
        <v>956</v>
      </c>
      <c r="K12" s="119">
        <v>16283</v>
      </c>
      <c r="L12" s="119">
        <v>23947</v>
      </c>
      <c r="M12" s="119">
        <v>3960</v>
      </c>
      <c r="N12" s="119">
        <v>4614</v>
      </c>
      <c r="O12" s="119">
        <v>9862</v>
      </c>
      <c r="P12" s="119">
        <v>5511</v>
      </c>
      <c r="Q12" s="120"/>
      <c r="R12" s="105">
        <f t="shared" si="0"/>
        <v>0</v>
      </c>
      <c r="S12" s="105">
        <f t="shared" si="1"/>
        <v>0</v>
      </c>
      <c r="T12" s="105">
        <f t="shared" si="2"/>
        <v>0</v>
      </c>
      <c r="U12" s="105">
        <f t="shared" si="3"/>
        <v>0</v>
      </c>
      <c r="V12" s="105">
        <f t="shared" si="4"/>
        <v>0</v>
      </c>
      <c r="W12" s="105">
        <f t="shared" si="5"/>
        <v>0</v>
      </c>
      <c r="X12" s="105">
        <v>41186</v>
      </c>
      <c r="Y12" s="105">
        <f t="shared" si="6"/>
        <v>0</v>
      </c>
    </row>
    <row r="13" s="105" customFormat="1" ht="20" customHeight="1" spans="1:25">
      <c r="A13" s="117">
        <v>8</v>
      </c>
      <c r="B13" s="118" t="s">
        <v>30</v>
      </c>
      <c r="C13" s="117">
        <v>5</v>
      </c>
      <c r="D13" s="117">
        <v>330</v>
      </c>
      <c r="E13" s="119">
        <v>7364</v>
      </c>
      <c r="F13" s="119">
        <v>7364</v>
      </c>
      <c r="G13" s="119">
        <v>2841</v>
      </c>
      <c r="H13" s="119">
        <v>4523</v>
      </c>
      <c r="I13" s="119">
        <v>2841</v>
      </c>
      <c r="J13" s="119">
        <v>469</v>
      </c>
      <c r="K13" s="119">
        <v>2372</v>
      </c>
      <c r="L13" s="119">
        <v>4523</v>
      </c>
      <c r="M13" s="119">
        <v>645</v>
      </c>
      <c r="N13" s="119">
        <v>850</v>
      </c>
      <c r="O13" s="119">
        <v>1702</v>
      </c>
      <c r="P13" s="119">
        <v>1326</v>
      </c>
      <c r="Q13" s="120"/>
      <c r="R13" s="105">
        <f t="shared" si="0"/>
        <v>0</v>
      </c>
      <c r="S13" s="105">
        <f t="shared" si="1"/>
        <v>0</v>
      </c>
      <c r="T13" s="105">
        <f t="shared" si="2"/>
        <v>0</v>
      </c>
      <c r="U13" s="105">
        <f t="shared" si="3"/>
        <v>0</v>
      </c>
      <c r="V13" s="105">
        <f t="shared" si="4"/>
        <v>0</v>
      </c>
      <c r="W13" s="105">
        <f t="shared" si="5"/>
        <v>0</v>
      </c>
      <c r="X13" s="105">
        <v>7364</v>
      </c>
      <c r="Y13" s="105">
        <f t="shared" si="6"/>
        <v>0</v>
      </c>
    </row>
    <row r="14" s="105" customFormat="1" ht="20" customHeight="1" spans="1:25">
      <c r="A14" s="117">
        <v>9</v>
      </c>
      <c r="B14" s="118" t="s">
        <v>31</v>
      </c>
      <c r="C14" s="117">
        <v>11</v>
      </c>
      <c r="D14" s="117">
        <v>476</v>
      </c>
      <c r="E14" s="119">
        <v>14609</v>
      </c>
      <c r="F14" s="119">
        <v>14609</v>
      </c>
      <c r="G14" s="119">
        <v>4872</v>
      </c>
      <c r="H14" s="119">
        <v>9737</v>
      </c>
      <c r="I14" s="119">
        <v>4872</v>
      </c>
      <c r="J14" s="119">
        <v>575</v>
      </c>
      <c r="K14" s="119">
        <v>4297</v>
      </c>
      <c r="L14" s="119">
        <v>9737</v>
      </c>
      <c r="M14" s="119">
        <v>1740</v>
      </c>
      <c r="N14" s="119">
        <v>2164</v>
      </c>
      <c r="O14" s="119">
        <v>3717</v>
      </c>
      <c r="P14" s="119">
        <v>2116</v>
      </c>
      <c r="Q14" s="120"/>
      <c r="R14" s="105">
        <f t="shared" si="0"/>
        <v>0</v>
      </c>
      <c r="S14" s="105">
        <f t="shared" si="1"/>
        <v>0</v>
      </c>
      <c r="T14" s="105">
        <f t="shared" si="2"/>
        <v>0</v>
      </c>
      <c r="U14" s="105">
        <f t="shared" si="3"/>
        <v>0</v>
      </c>
      <c r="V14" s="105">
        <f t="shared" si="4"/>
        <v>0</v>
      </c>
      <c r="W14" s="105">
        <f t="shared" si="5"/>
        <v>0</v>
      </c>
      <c r="X14" s="105">
        <v>14609</v>
      </c>
      <c r="Y14" s="105">
        <f t="shared" si="6"/>
        <v>0</v>
      </c>
    </row>
    <row r="15" s="104" customFormat="1" ht="20" customHeight="1" spans="1:25">
      <c r="A15" s="108">
        <v>10</v>
      </c>
      <c r="B15" s="122" t="s">
        <v>32</v>
      </c>
      <c r="C15" s="108">
        <v>16</v>
      </c>
      <c r="D15" s="108">
        <v>874</v>
      </c>
      <c r="E15" s="123">
        <v>41575</v>
      </c>
      <c r="F15" s="123">
        <v>41575</v>
      </c>
      <c r="G15" s="123">
        <v>19158</v>
      </c>
      <c r="H15" s="123">
        <v>22417</v>
      </c>
      <c r="I15" s="123">
        <v>19158</v>
      </c>
      <c r="J15" s="123">
        <v>641</v>
      </c>
      <c r="K15" s="123">
        <v>18517</v>
      </c>
      <c r="L15" s="123">
        <v>22417</v>
      </c>
      <c r="M15" s="123">
        <v>3487</v>
      </c>
      <c r="N15" s="123">
        <v>5027</v>
      </c>
      <c r="O15" s="123">
        <v>6823</v>
      </c>
      <c r="P15" s="123">
        <v>7080</v>
      </c>
      <c r="Q15" s="124"/>
      <c r="R15" s="104">
        <f t="shared" si="0"/>
        <v>0</v>
      </c>
      <c r="S15" s="104">
        <f t="shared" si="1"/>
        <v>0</v>
      </c>
      <c r="T15" s="104">
        <f t="shared" si="2"/>
        <v>0</v>
      </c>
      <c r="U15" s="104">
        <f t="shared" si="3"/>
        <v>0</v>
      </c>
      <c r="V15" s="104">
        <f t="shared" si="4"/>
        <v>0</v>
      </c>
      <c r="W15" s="104">
        <f t="shared" si="5"/>
        <v>0</v>
      </c>
      <c r="X15" s="104">
        <v>41575</v>
      </c>
      <c r="Y15" s="105">
        <f t="shared" si="6"/>
        <v>0</v>
      </c>
    </row>
    <row r="16" s="104" customFormat="1" ht="37" customHeight="1" spans="1:25">
      <c r="A16" s="125" t="s">
        <v>33</v>
      </c>
      <c r="B16" s="125"/>
      <c r="C16" s="125">
        <f t="shared" ref="C16:P16" si="7">SUM(C6:C15)</f>
        <v>156</v>
      </c>
      <c r="D16" s="125">
        <f t="shared" si="7"/>
        <v>5394</v>
      </c>
      <c r="E16" s="126">
        <f t="shared" si="7"/>
        <v>238067</v>
      </c>
      <c r="F16" s="126">
        <f t="shared" si="7"/>
        <v>238067</v>
      </c>
      <c r="G16" s="126">
        <f t="shared" si="7"/>
        <v>96296</v>
      </c>
      <c r="H16" s="126">
        <f t="shared" si="7"/>
        <v>141771</v>
      </c>
      <c r="I16" s="126">
        <f t="shared" si="7"/>
        <v>96296</v>
      </c>
      <c r="J16" s="126">
        <f t="shared" si="7"/>
        <v>7204</v>
      </c>
      <c r="K16" s="126">
        <f t="shared" si="7"/>
        <v>89092</v>
      </c>
      <c r="L16" s="126">
        <f t="shared" si="7"/>
        <v>141771</v>
      </c>
      <c r="M16" s="126">
        <f t="shared" si="7"/>
        <v>23752</v>
      </c>
      <c r="N16" s="126">
        <f t="shared" si="7"/>
        <v>27314</v>
      </c>
      <c r="O16" s="126">
        <f t="shared" si="7"/>
        <v>50140</v>
      </c>
      <c r="P16" s="126">
        <f t="shared" si="7"/>
        <v>40565</v>
      </c>
      <c r="Q16" s="127"/>
      <c r="R16" s="104">
        <f t="shared" si="0"/>
        <v>0</v>
      </c>
      <c r="S16" s="104">
        <f t="shared" si="1"/>
        <v>0</v>
      </c>
      <c r="T16" s="104">
        <f t="shared" si="2"/>
        <v>0</v>
      </c>
      <c r="U16" s="104">
        <f t="shared" si="3"/>
        <v>0</v>
      </c>
      <c r="V16" s="104">
        <f t="shared" si="4"/>
        <v>0</v>
      </c>
      <c r="W16" s="104">
        <f t="shared" si="5"/>
        <v>0</v>
      </c>
      <c r="X16" s="104">
        <v>238067</v>
      </c>
      <c r="Y16" s="105">
        <f t="shared" si="6"/>
        <v>0</v>
      </c>
    </row>
    <row r="17" s="104" customFormat="1" customHeight="1" spans="1:17">
      <c r="A17" s="103" t="s">
        <v>34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="104" customFormat="1" customHeight="1" spans="1:17">
      <c r="A18" s="103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="104" customFormat="1" customHeight="1" spans="1:17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</row>
    <row r="20" s="104" customFormat="1" customHeight="1" spans="1:17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="104" customFormat="1" customHeight="1" spans="1:17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="104" customFormat="1" customHeight="1" spans="1:17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="104" customFormat="1" customHeight="1" spans="1:17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="104" customFormat="1" customHeight="1" spans="1:17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="104" customFormat="1" customHeight="1" spans="1:17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</row>
    <row r="26" s="104" customFormat="1" customHeight="1" spans="1:17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</row>
    <row r="27" s="104" customFormat="1" customHeight="1" spans="1:17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="104" customFormat="1" customHeight="1" spans="1:17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</row>
    <row r="29" s="104" customFormat="1" customHeight="1" spans="1:17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  <row r="30" s="104" customFormat="1" customHeight="1" spans="1:17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="104" customFormat="1" customHeight="1" spans="1:17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  <row r="32" s="104" customFormat="1" customHeight="1" spans="1:17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="104" customFormat="1" customHeight="1" spans="1:16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="104" customFormat="1" customHeight="1" spans="1:16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="104" customFormat="1" customHeight="1" spans="1:16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="104" customFormat="1" customHeight="1" spans="1:16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</row>
    <row r="37" s="104" customFormat="1" customHeight="1" spans="1:16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</row>
    <row r="38" s="104" customFormat="1" customHeight="1" spans="1:16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</row>
    <row r="39" s="104" customFormat="1" customHeight="1" spans="1:16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</row>
    <row r="40" s="104" customFormat="1" customHeight="1" spans="1:16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</row>
    <row r="41" s="104" customFormat="1" customHeight="1" spans="1:16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</row>
    <row r="42" s="104" customFormat="1" customHeight="1" spans="1:16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</row>
    <row r="43" s="104" customFormat="1" customHeight="1" spans="1:16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</row>
    <row r="44" s="104" customFormat="1" customHeight="1" spans="1:16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</row>
    <row r="45" s="104" customFormat="1" customHeight="1" spans="1:16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</row>
    <row r="46" s="104" customFormat="1" customHeight="1" spans="1:16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</row>
    <row r="47" s="104" customFormat="1" customHeight="1" spans="1:16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</row>
    <row r="48" s="104" customFormat="1" customHeight="1" spans="1:16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</row>
    <row r="49" s="104" customFormat="1" customHeight="1" spans="1:16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</row>
    <row r="50" s="104" customFormat="1" customHeight="1" spans="1:16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</row>
    <row r="51" s="104" customFormat="1" customHeight="1" spans="1:16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</row>
    <row r="52" s="104" customFormat="1" customHeight="1" spans="1:16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</row>
    <row r="53" s="104" customFormat="1" customHeight="1" spans="1:16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</row>
    <row r="54" s="104" customFormat="1" customHeight="1" spans="1:16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</row>
    <row r="55" s="104" customFormat="1" customHeight="1" spans="1:16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</row>
    <row r="56" s="104" customFormat="1" customHeight="1" spans="1:16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</row>
    <row r="57" s="104" customFormat="1" customHeight="1" spans="1:16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</row>
    <row r="58" s="104" customFormat="1" customHeight="1" spans="1:16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</row>
    <row r="59" s="104" customFormat="1" customHeight="1" spans="1:16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</row>
    <row r="60" s="104" customFormat="1" customHeight="1" spans="1:16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</row>
    <row r="61" s="104" customFormat="1" customHeight="1" spans="1:16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</row>
    <row r="62" s="104" customFormat="1" customHeight="1" spans="1:16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</row>
    <row r="63" s="104" customFormat="1" customHeight="1" spans="1:16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</row>
    <row r="64" s="104" customFormat="1" customHeight="1" spans="1:16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</row>
    <row r="65" s="104" customFormat="1" customHeight="1" spans="1:16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</row>
    <row r="66" s="104" customFormat="1" customHeight="1" spans="1:16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</row>
    <row r="67" s="104" customFormat="1" customHeight="1" spans="1:16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</row>
    <row r="68" s="104" customFormat="1" customHeight="1" spans="1:16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</row>
    <row r="69" s="104" customFormat="1" customHeight="1" spans="1:16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</row>
    <row r="70" s="104" customFormat="1" customHeight="1" spans="1:16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</row>
    <row r="71" s="104" customFormat="1" customHeight="1" spans="1:16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</row>
    <row r="72" s="104" customFormat="1" customHeight="1" spans="1:16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</row>
    <row r="73" s="104" customFormat="1" customHeight="1" spans="1:16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</row>
    <row r="74" s="104" customFormat="1" customHeight="1" spans="1:16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</row>
    <row r="75" s="104" customFormat="1" customHeight="1" spans="1:16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</row>
    <row r="76" s="104" customFormat="1" customHeight="1" spans="1:16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</row>
    <row r="77" s="104" customFormat="1" customHeight="1" spans="1:16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</row>
    <row r="78" s="104" customFormat="1" customHeight="1" spans="1:16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</row>
    <row r="79" s="104" customFormat="1" customHeight="1" spans="1:16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</row>
    <row r="80" s="104" customFormat="1" customHeight="1" spans="1:16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</row>
    <row r="81" s="104" customFormat="1" customHeight="1" spans="1:16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</row>
    <row r="82" s="104" customFormat="1" customHeight="1" spans="1:16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</row>
    <row r="83" s="104" customFormat="1" customHeight="1" spans="1:16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</row>
    <row r="84" s="104" customFormat="1" customHeight="1" spans="1:16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</row>
    <row r="85" s="104" customFormat="1" customHeight="1" spans="1:16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</row>
    <row r="86" s="104" customFormat="1" customHeight="1" spans="1:16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</row>
    <row r="87" s="104" customFormat="1" customHeight="1" spans="1:16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</row>
    <row r="88" s="104" customFormat="1" customHeight="1" spans="1:16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</row>
    <row r="89" s="104" customFormat="1" customHeight="1" spans="1:16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</row>
    <row r="90" s="104" customFormat="1" customHeight="1" spans="1:16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</row>
    <row r="91" s="104" customFormat="1" customHeight="1" spans="1:16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</row>
    <row r="92" s="104" customFormat="1" customHeight="1" spans="1:16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</row>
    <row r="93" s="104" customFormat="1" customHeight="1" spans="1:16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</row>
    <row r="94" s="104" customFormat="1" customHeight="1" spans="1:16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</row>
    <row r="95" s="104" customFormat="1" customHeight="1" spans="1:16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</row>
    <row r="96" s="104" customFormat="1" customHeight="1" spans="1:16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</row>
    <row r="97" s="104" customFormat="1" customHeight="1" spans="1:16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</row>
    <row r="98" s="104" customFormat="1" customHeight="1" spans="1:16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</row>
    <row r="99" s="104" customFormat="1" customHeight="1" spans="1:16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</row>
    <row r="100" s="104" customFormat="1" customHeight="1" spans="1:16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</row>
    <row r="101" s="104" customFormat="1" customHeight="1" spans="1:16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</row>
    <row r="102" s="104" customFormat="1" customHeight="1" spans="1:16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</row>
    <row r="103" s="104" customFormat="1" customHeight="1" spans="1:16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</row>
    <row r="104" s="104" customFormat="1" customHeight="1" spans="1:16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</row>
    <row r="105" s="104" customFormat="1" customHeight="1" spans="1:16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</row>
    <row r="106" s="104" customFormat="1" customHeight="1" spans="1:16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</row>
    <row r="107" s="104" customFormat="1" customHeight="1" spans="1:16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</row>
    <row r="108" s="104" customFormat="1" customHeight="1" spans="1:16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</row>
    <row r="109" s="104" customFormat="1" customHeight="1" spans="1:16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</row>
    <row r="110" s="104" customFormat="1" customHeight="1" spans="1:16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</row>
    <row r="111" s="104" customFormat="1" customHeight="1" spans="1:16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</row>
    <row r="112" s="104" customFormat="1" customHeight="1" spans="1:16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</row>
    <row r="113" s="104" customFormat="1" customHeight="1" spans="1:16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</row>
    <row r="114" s="104" customFormat="1" customHeight="1" spans="1:16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</row>
    <row r="115" s="104" customFormat="1" customHeight="1" spans="1:16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</row>
    <row r="116" s="104" customFormat="1" customHeight="1" spans="1:16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</row>
    <row r="117" s="104" customFormat="1" customHeight="1" spans="1:16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</row>
    <row r="118" s="104" customFormat="1" customHeight="1" spans="1:16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</row>
    <row r="119" s="104" customFormat="1" customHeight="1" spans="1:16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</row>
    <row r="120" s="104" customFormat="1" customHeight="1" spans="1:16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</row>
    <row r="121" s="104" customFormat="1" customHeight="1" spans="1:16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</row>
    <row r="122" s="104" customFormat="1" customHeight="1" spans="1:16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</row>
    <row r="123" s="104" customFormat="1" customHeight="1" spans="1:16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</row>
    <row r="124" s="104" customFormat="1" customHeight="1" spans="1:16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</row>
    <row r="125" s="104" customFormat="1" customHeight="1" spans="1:16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</row>
    <row r="126" s="104" customFormat="1" customHeight="1" spans="1:16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</row>
    <row r="127" s="104" customFormat="1" customHeight="1" spans="1:16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</row>
    <row r="128" s="104" customFormat="1" customHeight="1" spans="1:16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</row>
    <row r="129" s="104" customFormat="1" customHeight="1" spans="1:16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</row>
    <row r="130" s="104" customFormat="1" customHeight="1" spans="1:16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</row>
    <row r="131" s="104" customFormat="1" customHeight="1" spans="1:16">
      <c r="A131" s="128"/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</row>
    <row r="132" s="104" customFormat="1" customHeight="1" spans="1:16">
      <c r="A132" s="128"/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</row>
    <row r="133" s="104" customFormat="1" customHeight="1" spans="1:16">
      <c r="A133" s="128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</row>
    <row r="134" s="104" customFormat="1" customHeight="1" spans="1:16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</row>
    <row r="135" s="104" customFormat="1" customHeight="1" spans="1:16">
      <c r="A135" s="128"/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</row>
    <row r="136" s="104" customFormat="1" customHeight="1" spans="1:16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</row>
    <row r="137" s="104" customFormat="1" customHeight="1" spans="1:16">
      <c r="A137" s="128"/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</row>
    <row r="138" s="104" customFormat="1" customHeight="1" spans="1:16">
      <c r="A138" s="128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</row>
    <row r="139" s="104" customFormat="1" customHeight="1" spans="1:16">
      <c r="A139" s="128"/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</row>
    <row r="140" s="104" customFormat="1" customHeight="1" spans="1:16">
      <c r="A140" s="128"/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</row>
    <row r="141" s="104" customFormat="1" customHeight="1" spans="1:16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</row>
    <row r="142" s="104" customFormat="1" customHeight="1" spans="1:16">
      <c r="A142" s="128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</row>
    <row r="143" s="104" customFormat="1" customHeight="1" spans="1:16">
      <c r="A143" s="128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</row>
    <row r="144" s="104" customFormat="1" customHeight="1" spans="1:16">
      <c r="A144" s="128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</row>
    <row r="145" s="104" customFormat="1" customHeight="1" spans="1:16">
      <c r="A145" s="128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</row>
    <row r="146" s="104" customFormat="1" customHeight="1" spans="1:16">
      <c r="A146" s="128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</row>
    <row r="147" s="104" customFormat="1" customHeight="1" spans="1:16">
      <c r="A147" s="128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</row>
    <row r="148" s="104" customFormat="1" customHeight="1" spans="1:16">
      <c r="A148" s="128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</row>
    <row r="149" s="104" customFormat="1" customHeight="1" spans="1:16">
      <c r="A149" s="128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</row>
    <row r="150" s="104" customFormat="1" customHeight="1" spans="1:16">
      <c r="A150" s="128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</row>
    <row r="151" s="104" customFormat="1" customHeight="1" spans="1:16">
      <c r="A151" s="128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</row>
    <row r="152" s="104" customFormat="1" customHeight="1" spans="1:16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</row>
    <row r="153" s="104" customFormat="1" customHeight="1" spans="1:16">
      <c r="A153" s="128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</row>
    <row r="154" s="104" customFormat="1" customHeight="1" spans="1:16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</row>
    <row r="155" s="104" customFormat="1" customHeight="1" spans="1:16">
      <c r="A155" s="128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</row>
    <row r="156" s="104" customFormat="1" customHeight="1" spans="1:16">
      <c r="A156" s="128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</row>
    <row r="157" s="104" customFormat="1" customHeight="1" spans="1:16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</row>
    <row r="158" s="104" customFormat="1" customHeight="1" spans="1:16">
      <c r="A158" s="128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</row>
    <row r="159" s="104" customFormat="1" customHeight="1" spans="1:16">
      <c r="A159" s="128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</row>
    <row r="160" s="104" customFormat="1" customHeight="1" spans="1:16">
      <c r="A160" s="128"/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</row>
    <row r="161" s="104" customFormat="1" customHeight="1" spans="1:16">
      <c r="A161" s="128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</row>
    <row r="162" s="104" customFormat="1" customHeight="1" spans="1:16">
      <c r="A162" s="128"/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</row>
    <row r="163" s="104" customFormat="1" customHeight="1" spans="1:16">
      <c r="A163" s="128"/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</row>
    <row r="164" s="104" customFormat="1" customHeight="1" spans="1:16">
      <c r="A164" s="128"/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</row>
    <row r="165" s="104" customFormat="1" customHeight="1" spans="1:16">
      <c r="A165" s="128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</row>
    <row r="166" s="104" customFormat="1" customHeight="1" spans="1:16">
      <c r="A166" s="128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</row>
    <row r="167" s="104" customFormat="1" customHeight="1" spans="1:16">
      <c r="A167" s="128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</row>
    <row r="168" s="104" customFormat="1" customHeight="1" spans="1:16">
      <c r="A168" s="128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</row>
    <row r="169" s="104" customFormat="1" customHeight="1" spans="1:16">
      <c r="A169" s="128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</row>
    <row r="170" s="104" customFormat="1" customHeight="1" spans="1:16">
      <c r="A170" s="128"/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</row>
    <row r="171" s="104" customFormat="1" customHeight="1" spans="1:16">
      <c r="A171" s="128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</row>
    <row r="172" s="104" customFormat="1" customHeight="1" spans="1:16">
      <c r="A172" s="128"/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</row>
    <row r="173" s="104" customFormat="1" customHeight="1" spans="1:16">
      <c r="A173" s="128"/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</row>
    <row r="174" s="104" customFormat="1" customHeight="1" spans="1:16">
      <c r="A174" s="128"/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</row>
    <row r="175" s="104" customFormat="1" customHeight="1" spans="1:16">
      <c r="A175" s="128"/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</row>
    <row r="176" s="104" customFormat="1" customHeight="1" spans="1:16">
      <c r="A176" s="128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</row>
    <row r="177" s="104" customFormat="1" customHeight="1" spans="1:16">
      <c r="A177" s="128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</row>
    <row r="178" s="104" customFormat="1" customHeight="1" spans="1:16">
      <c r="A178" s="128"/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</row>
    <row r="179" s="104" customFormat="1" customHeight="1" spans="1:16">
      <c r="A179" s="128"/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</row>
    <row r="180" s="104" customFormat="1" customHeight="1" spans="1:16">
      <c r="A180" s="128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</row>
    <row r="181" s="104" customFormat="1" customHeight="1" spans="1:16">
      <c r="A181" s="128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</row>
    <row r="182" s="104" customFormat="1" customHeight="1" spans="1:16">
      <c r="A182" s="128"/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</row>
    <row r="183" s="104" customFormat="1" customHeight="1" spans="1:16">
      <c r="A183" s="128"/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</row>
    <row r="184" s="104" customFormat="1" customHeight="1" spans="1:16">
      <c r="A184" s="128"/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</row>
    <row r="185" s="104" customFormat="1" customHeight="1" spans="1:16">
      <c r="A185" s="128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</row>
    <row r="186" s="104" customFormat="1" customHeight="1" spans="1:16">
      <c r="A186" s="128"/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</row>
    <row r="187" s="104" customFormat="1" customHeight="1" spans="1:16">
      <c r="A187" s="128"/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</row>
    <row r="188" s="104" customFormat="1" customHeight="1" spans="1:16">
      <c r="A188" s="128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</row>
    <row r="189" s="104" customFormat="1" customHeight="1" spans="1:16">
      <c r="A189" s="128"/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</row>
    <row r="190" s="104" customFormat="1" customHeight="1" spans="1:16">
      <c r="A190" s="128"/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</row>
    <row r="191" s="104" customFormat="1" customHeight="1" spans="1:16">
      <c r="A191" s="128"/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</row>
    <row r="192" s="104" customFormat="1" customHeight="1" spans="1:16">
      <c r="A192" s="128"/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</row>
    <row r="193" s="104" customFormat="1" customHeight="1" spans="1:16">
      <c r="A193" s="128"/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</row>
    <row r="194" s="104" customFormat="1" customHeight="1" spans="1:16">
      <c r="A194" s="128"/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</row>
    <row r="195" s="104" customFormat="1" customHeight="1" spans="1:16">
      <c r="A195" s="128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</row>
    <row r="196" s="104" customFormat="1" customHeight="1" spans="1:16">
      <c r="A196" s="128"/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</row>
    <row r="197" s="104" customFormat="1" customHeight="1" spans="1:16">
      <c r="A197" s="128"/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</row>
    <row r="198" s="104" customFormat="1" customHeight="1" spans="1:16">
      <c r="A198" s="128"/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</row>
    <row r="199" s="104" customFormat="1" customHeight="1" spans="1:16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</row>
    <row r="200" s="104" customFormat="1" customHeight="1" spans="1:16">
      <c r="A200" s="128"/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</row>
    <row r="201" s="104" customFormat="1" customHeight="1" spans="1:16">
      <c r="A201" s="128"/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</row>
    <row r="202" s="104" customFormat="1" customHeight="1" spans="1:16">
      <c r="A202" s="128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</row>
    <row r="203" s="104" customFormat="1" customHeight="1" spans="1:16">
      <c r="A203" s="128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</row>
    <row r="204" s="104" customFormat="1" customHeight="1" spans="1:16">
      <c r="A204" s="128"/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</row>
    <row r="205" s="104" customFormat="1" customHeight="1" spans="1:16">
      <c r="A205" s="128"/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</row>
    <row r="206" s="104" customFormat="1" customHeight="1" spans="1:16">
      <c r="A206" s="128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</row>
    <row r="207" s="104" customFormat="1" customHeight="1" spans="1:16">
      <c r="A207" s="128"/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</row>
    <row r="208" s="104" customFormat="1" customHeight="1" spans="1:16">
      <c r="A208" s="128"/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</row>
    <row r="209" s="104" customFormat="1" customHeight="1" spans="1:16">
      <c r="A209" s="128"/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</row>
    <row r="210" s="104" customFormat="1" customHeight="1" spans="1:16">
      <c r="A210" s="128"/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</row>
    <row r="211" s="104" customFormat="1" customHeight="1" spans="1:16">
      <c r="A211" s="128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</row>
    <row r="212" s="104" customFormat="1" customHeight="1" spans="1:16">
      <c r="A212" s="128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</row>
    <row r="213" s="104" customFormat="1" customHeight="1" spans="1:16">
      <c r="A213" s="128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</row>
    <row r="214" s="104" customFormat="1" customHeight="1" spans="1:16">
      <c r="A214" s="128"/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</row>
    <row r="215" s="104" customFormat="1" customHeight="1" spans="1:16">
      <c r="A215" s="128"/>
      <c r="B215" s="128"/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</row>
    <row r="216" s="104" customFormat="1" customHeight="1" spans="1:16">
      <c r="A216" s="128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</row>
    <row r="217" s="104" customFormat="1" customHeight="1" spans="1:16">
      <c r="A217" s="128"/>
      <c r="B217" s="128"/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</row>
    <row r="218" s="104" customFormat="1" customHeight="1" spans="1:16">
      <c r="A218" s="128"/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</row>
    <row r="219" s="104" customFormat="1" customHeight="1" spans="1:16">
      <c r="A219" s="128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</row>
    <row r="220" s="104" customFormat="1" customHeight="1" spans="1:16">
      <c r="A220" s="128"/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</row>
    <row r="221" s="104" customFormat="1" customHeight="1" spans="1:16">
      <c r="A221" s="128"/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</row>
    <row r="222" s="104" customFormat="1" customHeight="1" spans="1:16">
      <c r="A222" s="128"/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</row>
    <row r="223" s="104" customFormat="1" customHeight="1" spans="1:16">
      <c r="A223" s="128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</row>
    <row r="224" s="104" customFormat="1" customHeight="1" spans="1:16">
      <c r="A224" s="128"/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</row>
    <row r="225" s="104" customFormat="1" customHeight="1" spans="1:16">
      <c r="A225" s="128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</row>
    <row r="226" s="104" customFormat="1" customHeight="1" spans="1:16">
      <c r="A226" s="128"/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</row>
    <row r="227" s="104" customFormat="1" customHeight="1" spans="1:16">
      <c r="A227" s="128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</row>
    <row r="228" s="104" customFormat="1" customHeight="1" spans="1:16">
      <c r="A228" s="128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</row>
    <row r="229" s="104" customFormat="1" customHeight="1" spans="1:16">
      <c r="A229" s="128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</row>
    <row r="230" s="104" customFormat="1" customHeight="1" spans="1:16">
      <c r="A230" s="128"/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</row>
    <row r="231" s="104" customFormat="1" customHeight="1" spans="1:16">
      <c r="A231" s="128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</row>
    <row r="232" s="104" customFormat="1" customHeight="1" spans="1:16">
      <c r="A232" s="128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</row>
    <row r="233" s="104" customFormat="1" customHeight="1" spans="1:16">
      <c r="A233" s="128"/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</row>
    <row r="234" s="104" customFormat="1" customHeight="1" spans="1:16">
      <c r="A234" s="128"/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</row>
    <row r="235" s="104" customFormat="1" customHeight="1" spans="1:16">
      <c r="A235" s="128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</row>
    <row r="236" s="104" customFormat="1" customHeight="1" spans="1:16">
      <c r="A236" s="128"/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</row>
    <row r="237" s="104" customFormat="1" customHeight="1" spans="1:16">
      <c r="A237" s="128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</row>
    <row r="238" s="104" customFormat="1" customHeight="1" spans="1:16">
      <c r="A238" s="128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</row>
    <row r="239" s="104" customFormat="1" customHeight="1" spans="1:16">
      <c r="A239" s="128"/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</row>
    <row r="240" s="104" customFormat="1" customHeight="1" spans="1:16">
      <c r="A240" s="128"/>
      <c r="B240" s="128"/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</row>
    <row r="241" s="104" customFormat="1" customHeight="1" spans="1:16">
      <c r="A241" s="128"/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</row>
    <row r="242" s="104" customFormat="1" customHeight="1" spans="1:16">
      <c r="A242" s="128"/>
      <c r="B242" s="128"/>
      <c r="C242" s="128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</row>
    <row r="243" s="104" customFormat="1" customHeight="1" spans="1:16">
      <c r="A243" s="128"/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</row>
    <row r="244" s="104" customFormat="1" customHeight="1" spans="1:16">
      <c r="A244" s="128"/>
      <c r="B244" s="128"/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</row>
    <row r="245" s="104" customFormat="1" customHeight="1" spans="1:16">
      <c r="A245" s="128"/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</row>
    <row r="246" s="104" customFormat="1" customHeight="1" spans="1:16">
      <c r="A246" s="128"/>
      <c r="B246" s="128"/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</row>
    <row r="247" s="104" customFormat="1" customHeight="1" spans="1:16">
      <c r="A247" s="128"/>
      <c r="B247" s="128"/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</row>
    <row r="248" s="104" customFormat="1" customHeight="1" spans="1:16">
      <c r="A248" s="128"/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</row>
    <row r="249" s="104" customFormat="1" customHeight="1" spans="1:16">
      <c r="A249" s="128"/>
      <c r="B249" s="128"/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</row>
    <row r="250" s="104" customFormat="1" customHeight="1" spans="1:16">
      <c r="A250" s="128"/>
      <c r="B250" s="128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</row>
    <row r="251" s="104" customFormat="1" customHeight="1" spans="1:16">
      <c r="A251" s="128"/>
      <c r="B251" s="128"/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</row>
    <row r="252" s="104" customFormat="1" customHeight="1" spans="1:16">
      <c r="A252" s="128"/>
      <c r="B252" s="128"/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</row>
    <row r="253" s="104" customFormat="1" customHeight="1" spans="1:16">
      <c r="A253" s="128"/>
      <c r="B253" s="128"/>
      <c r="C253" s="128"/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</row>
    <row r="254" s="104" customFormat="1" customHeight="1" spans="1:16">
      <c r="A254" s="128"/>
      <c r="B254" s="128"/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</row>
    <row r="255" s="104" customFormat="1" customHeight="1" spans="1:16">
      <c r="A255" s="128"/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</row>
    <row r="256" s="104" customFormat="1" customHeight="1" spans="1:16">
      <c r="A256" s="128"/>
      <c r="B256" s="128"/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</row>
    <row r="257" s="104" customFormat="1" customHeight="1" spans="1:16">
      <c r="A257" s="128"/>
      <c r="B257" s="128"/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</row>
    <row r="258" s="104" customFormat="1" customHeight="1" spans="1:16">
      <c r="A258" s="128"/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</row>
    <row r="259" s="104" customFormat="1" customHeight="1" spans="1:16">
      <c r="A259" s="128"/>
      <c r="B259" s="128"/>
      <c r="C259" s="128"/>
      <c r="D259" s="12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</row>
    <row r="260" s="104" customFormat="1" customHeight="1" spans="1:16">
      <c r="A260" s="128"/>
      <c r="B260" s="128"/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</row>
    <row r="261" s="104" customFormat="1" customHeight="1" spans="1:16">
      <c r="A261" s="128"/>
      <c r="B261" s="128"/>
      <c r="C261" s="128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</row>
    <row r="262" s="104" customFormat="1" customHeight="1" spans="1:16">
      <c r="A262" s="128"/>
      <c r="B262" s="128"/>
      <c r="C262" s="128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</row>
    <row r="263" s="104" customFormat="1" customHeight="1" spans="1:16">
      <c r="A263" s="128"/>
      <c r="B263" s="128"/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</row>
    <row r="264" s="104" customFormat="1" customHeight="1" spans="1:16">
      <c r="A264" s="128"/>
      <c r="B264" s="128"/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</row>
    <row r="265" s="104" customFormat="1" customHeight="1" spans="1:16">
      <c r="A265" s="128"/>
      <c r="B265" s="128"/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</row>
    <row r="266" s="104" customFormat="1" customHeight="1" spans="1:16">
      <c r="A266" s="128"/>
      <c r="B266" s="128"/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</row>
    <row r="267" s="104" customFormat="1" customHeight="1" spans="1:16">
      <c r="A267" s="128"/>
      <c r="B267" s="128"/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</row>
    <row r="268" s="104" customFormat="1" customHeight="1" spans="1:16">
      <c r="A268" s="128"/>
      <c r="B268" s="128"/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</row>
    <row r="269" s="104" customFormat="1" customHeight="1" spans="1:16">
      <c r="A269" s="128"/>
      <c r="B269" s="128"/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</row>
    <row r="270" s="104" customFormat="1" customHeight="1" spans="1:16">
      <c r="A270" s="128"/>
      <c r="B270" s="128"/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</row>
    <row r="271" s="104" customFormat="1" customHeight="1" spans="1:16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</row>
    <row r="272" s="104" customFormat="1" customHeight="1" spans="1:16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</row>
    <row r="273" s="104" customFormat="1" customHeight="1" spans="1:16">
      <c r="A273" s="128"/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</row>
    <row r="274" s="104" customFormat="1" customHeight="1" spans="1:16">
      <c r="A274" s="128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</row>
    <row r="275" s="104" customFormat="1" customHeight="1" spans="1:16">
      <c r="A275" s="128"/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</row>
    <row r="276" s="104" customFormat="1" customHeight="1" spans="1:16">
      <c r="A276" s="128"/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</row>
    <row r="277" s="104" customFormat="1" customHeight="1" spans="1:16">
      <c r="A277" s="128"/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</row>
    <row r="278" s="104" customFormat="1" customHeight="1" spans="1:16">
      <c r="A278" s="128"/>
      <c r="B278" s="128"/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</row>
    <row r="279" s="104" customFormat="1" customHeight="1" spans="1:16">
      <c r="A279" s="128"/>
      <c r="B279" s="128"/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</row>
    <row r="280" s="104" customFormat="1" customHeight="1" spans="1:16">
      <c r="A280" s="128"/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</row>
    <row r="281" s="104" customFormat="1" customHeight="1" spans="1:16">
      <c r="A281" s="128"/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</row>
    <row r="282" s="104" customFormat="1" customHeight="1" spans="1:16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</row>
    <row r="283" s="104" customFormat="1" customHeight="1" spans="1:16">
      <c r="A283" s="128"/>
      <c r="B283" s="128"/>
      <c r="C283" s="128"/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</row>
    <row r="284" s="104" customFormat="1" customHeight="1" spans="1:16">
      <c r="A284" s="128"/>
      <c r="B284" s="128"/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</row>
    <row r="285" s="104" customFormat="1" customHeight="1" spans="1:16">
      <c r="A285" s="128"/>
      <c r="B285" s="128"/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</row>
    <row r="286" s="104" customFormat="1" customHeight="1" spans="1:16">
      <c r="A286" s="128"/>
      <c r="B286" s="128"/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</row>
    <row r="287" s="104" customFormat="1" customHeight="1" spans="1:16">
      <c r="A287" s="128"/>
      <c r="B287" s="128"/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</row>
    <row r="288" s="104" customFormat="1" customHeight="1" spans="1:16">
      <c r="A288" s="128"/>
      <c r="B288" s="128"/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</row>
    <row r="289" s="104" customFormat="1" customHeight="1" spans="1:16">
      <c r="A289" s="128"/>
      <c r="B289" s="128"/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</row>
    <row r="290" s="104" customFormat="1" customHeight="1" spans="1:16">
      <c r="A290" s="128"/>
      <c r="B290" s="128"/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</row>
    <row r="291" s="104" customFormat="1" customHeight="1" spans="1:16">
      <c r="A291" s="128"/>
      <c r="B291" s="128"/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</row>
    <row r="292" s="104" customFormat="1" customHeight="1" spans="1:16">
      <c r="A292" s="128"/>
      <c r="B292" s="128"/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</row>
    <row r="293" s="104" customFormat="1" customHeight="1" spans="1:16">
      <c r="A293" s="128"/>
      <c r="B293" s="128"/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</row>
    <row r="294" s="104" customFormat="1" customHeight="1" spans="1:16">
      <c r="A294" s="128"/>
      <c r="B294" s="128"/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</row>
    <row r="295" s="104" customFormat="1" customHeight="1" spans="1:16">
      <c r="A295" s="128"/>
      <c r="B295" s="128"/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</row>
    <row r="296" s="104" customFormat="1" customHeight="1" spans="1:16">
      <c r="A296" s="128"/>
      <c r="B296" s="128"/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</row>
    <row r="297" s="104" customFormat="1" customHeight="1" spans="1:16">
      <c r="A297" s="128"/>
      <c r="B297" s="128"/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8"/>
      <c r="P297" s="128"/>
    </row>
    <row r="298" s="104" customFormat="1" customHeight="1" spans="1:16">
      <c r="A298" s="128"/>
      <c r="B298" s="128"/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</row>
    <row r="299" s="104" customFormat="1" customHeight="1" spans="1:16">
      <c r="A299" s="128"/>
      <c r="B299" s="128"/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</row>
    <row r="300" s="104" customFormat="1" customHeight="1" spans="1:16">
      <c r="A300" s="128"/>
      <c r="B300" s="128"/>
      <c r="C300" s="128"/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</row>
    <row r="301" s="104" customFormat="1" customHeight="1" spans="1:16">
      <c r="A301" s="128"/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</row>
    <row r="302" s="104" customFormat="1" customHeight="1" spans="1:16">
      <c r="A302" s="128"/>
      <c r="B302" s="128"/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</row>
    <row r="303" s="104" customFormat="1" customHeight="1" spans="1:16">
      <c r="A303" s="128"/>
      <c r="B303" s="128"/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</row>
    <row r="304" s="104" customFormat="1" customHeight="1" spans="1:16">
      <c r="A304" s="128"/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</row>
    <row r="305" s="104" customFormat="1" customHeight="1" spans="1:16">
      <c r="A305" s="128"/>
      <c r="B305" s="128"/>
      <c r="C305" s="128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128"/>
    </row>
    <row r="306" s="104" customFormat="1" customHeight="1" spans="1:16">
      <c r="A306" s="128"/>
      <c r="B306" s="128"/>
      <c r="C306" s="128"/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</row>
    <row r="307" s="104" customFormat="1" customHeight="1" spans="1:16">
      <c r="A307" s="128"/>
      <c r="B307" s="128"/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</row>
    <row r="308" s="104" customFormat="1" customHeight="1" spans="1:16">
      <c r="A308" s="128"/>
      <c r="B308" s="128"/>
      <c r="C308" s="128"/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128"/>
    </row>
    <row r="309" s="104" customFormat="1" customHeight="1" spans="1:16">
      <c r="A309" s="128"/>
      <c r="B309" s="128"/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</row>
    <row r="310" s="104" customFormat="1" customHeight="1" spans="1:16">
      <c r="A310" s="128"/>
      <c r="B310" s="128"/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</row>
    <row r="311" s="104" customFormat="1" customHeight="1" spans="1:16">
      <c r="A311" s="128"/>
      <c r="B311" s="128"/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</row>
    <row r="312" s="104" customFormat="1" customHeight="1" spans="1:16">
      <c r="A312" s="128"/>
      <c r="B312" s="128"/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</row>
    <row r="313" s="104" customFormat="1" customHeight="1" spans="1:16">
      <c r="A313" s="128"/>
      <c r="B313" s="128"/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</row>
    <row r="314" s="104" customFormat="1" customHeight="1" spans="1:16">
      <c r="A314" s="128"/>
      <c r="B314" s="128"/>
      <c r="C314" s="128"/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128"/>
    </row>
    <row r="315" s="104" customFormat="1" customHeight="1" spans="1:16">
      <c r="A315" s="128"/>
      <c r="B315" s="128"/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</row>
    <row r="316" s="104" customFormat="1" customHeight="1" spans="1:16">
      <c r="A316" s="128"/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</row>
    <row r="317" s="104" customFormat="1" customHeight="1" spans="1:16">
      <c r="A317" s="128"/>
      <c r="B317" s="128"/>
      <c r="C317" s="128"/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</row>
    <row r="318" s="104" customFormat="1" customHeight="1" spans="1:16">
      <c r="A318" s="128"/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8"/>
    </row>
    <row r="319" s="104" customFormat="1" customHeight="1" spans="1:16">
      <c r="A319" s="128"/>
      <c r="B319" s="128"/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</row>
    <row r="320" s="104" customFormat="1" customHeight="1" spans="1:16">
      <c r="A320" s="128"/>
      <c r="B320" s="128"/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</row>
    <row r="321" s="104" customFormat="1" customHeight="1" spans="1:16">
      <c r="A321" s="128"/>
      <c r="B321" s="128"/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  <c r="N321" s="128"/>
      <c r="O321" s="128"/>
      <c r="P321" s="128"/>
    </row>
    <row r="322" s="104" customFormat="1" customHeight="1" spans="1:16">
      <c r="A322" s="128"/>
      <c r="B322" s="128"/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</row>
    <row r="323" s="104" customFormat="1" customHeight="1" spans="1:16">
      <c r="A323" s="128"/>
      <c r="B323" s="128"/>
      <c r="C323" s="128"/>
      <c r="D323" s="128"/>
      <c r="E323" s="128"/>
      <c r="F323" s="128"/>
      <c r="G323" s="128"/>
      <c r="H323" s="128"/>
      <c r="I323" s="128"/>
      <c r="J323" s="128"/>
      <c r="K323" s="128"/>
      <c r="L323" s="128"/>
      <c r="M323" s="128"/>
      <c r="N323" s="128"/>
      <c r="O323" s="128"/>
      <c r="P323" s="128"/>
    </row>
    <row r="324" s="104" customFormat="1" customHeight="1" spans="1:16">
      <c r="A324" s="128"/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</row>
    <row r="325" s="104" customFormat="1" customHeight="1" spans="1:16">
      <c r="A325" s="128"/>
      <c r="B325" s="128"/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</row>
    <row r="326" s="104" customFormat="1" customHeight="1" spans="1:16">
      <c r="A326" s="128"/>
      <c r="B326" s="128"/>
      <c r="C326" s="128"/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</row>
    <row r="327" s="104" customFormat="1" customHeight="1" spans="1:16">
      <c r="A327" s="128"/>
      <c r="B327" s="128"/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</row>
    <row r="328" s="104" customFormat="1" customHeight="1" spans="1:16">
      <c r="A328" s="128"/>
      <c r="B328" s="128"/>
      <c r="C328" s="128"/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28"/>
      <c r="O328" s="128"/>
      <c r="P328" s="128"/>
    </row>
    <row r="329" s="104" customFormat="1" customHeight="1" spans="1:16">
      <c r="A329" s="128"/>
      <c r="B329" s="128"/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</row>
    <row r="330" s="104" customFormat="1" customHeight="1" spans="1:16">
      <c r="A330" s="128"/>
      <c r="B330" s="128"/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</row>
    <row r="331" s="104" customFormat="1" customHeight="1" spans="1:16">
      <c r="A331" s="128"/>
      <c r="B331" s="128"/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</row>
    <row r="332" s="104" customFormat="1" customHeight="1" spans="1:16">
      <c r="A332" s="128"/>
      <c r="B332" s="128"/>
      <c r="C332" s="128"/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</row>
    <row r="333" s="104" customFormat="1" customHeight="1" spans="1:16">
      <c r="A333" s="128"/>
      <c r="B333" s="128"/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</row>
    <row r="334" s="104" customFormat="1" customHeight="1" spans="1:16">
      <c r="A334" s="128"/>
      <c r="B334" s="128"/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</row>
    <row r="335" s="104" customFormat="1" customHeight="1" spans="1:16">
      <c r="A335" s="128"/>
      <c r="B335" s="128"/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</row>
    <row r="336" s="104" customFormat="1" customHeight="1" spans="1:16">
      <c r="A336" s="128"/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</row>
    <row r="337" s="104" customFormat="1" customHeight="1" spans="1:16">
      <c r="A337" s="128"/>
      <c r="B337" s="128"/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128"/>
    </row>
    <row r="338" s="104" customFormat="1" customHeight="1" spans="1:16">
      <c r="A338" s="128"/>
      <c r="B338" s="128"/>
      <c r="C338" s="128"/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8"/>
      <c r="O338" s="128"/>
      <c r="P338" s="128"/>
    </row>
    <row r="339" s="104" customFormat="1" customHeight="1" spans="1:16">
      <c r="A339" s="128"/>
      <c r="B339" s="128"/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</row>
    <row r="340" s="104" customFormat="1" customHeight="1" spans="1:16">
      <c r="A340" s="128"/>
      <c r="B340" s="128"/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</row>
  </sheetData>
  <mergeCells count="19">
    <mergeCell ref="A1:Q1"/>
    <mergeCell ref="A2:Q2"/>
    <mergeCell ref="F3:H3"/>
    <mergeCell ref="I3:K3"/>
    <mergeCell ref="L3:P3"/>
    <mergeCell ref="G4:H4"/>
    <mergeCell ref="J4:K4"/>
    <mergeCell ref="M4:P4"/>
    <mergeCell ref="A16:B16"/>
    <mergeCell ref="A3:A5"/>
    <mergeCell ref="B3:B5"/>
    <mergeCell ref="C3:C5"/>
    <mergeCell ref="D3:D5"/>
    <mergeCell ref="E3:E5"/>
    <mergeCell ref="F4:F5"/>
    <mergeCell ref="I4:I5"/>
    <mergeCell ref="L4:L5"/>
    <mergeCell ref="Q3:Q5"/>
    <mergeCell ref="A17:Q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opLeftCell="A6" workbookViewId="0">
      <selection activeCell="D31" sqref="D31:O31"/>
    </sheetView>
  </sheetViews>
  <sheetFormatPr defaultColWidth="9" defaultRowHeight="13.5"/>
  <cols>
    <col min="1" max="1" width="9.76666666666667" style="65" customWidth="1"/>
    <col min="2" max="2" width="15" style="65" customWidth="1"/>
    <col min="3" max="3" width="13.4083333333333" style="65" customWidth="1"/>
    <col min="4" max="4" width="13.6333333333333" style="65" customWidth="1"/>
    <col min="5" max="5" width="10.9" style="65" customWidth="1"/>
    <col min="6" max="7" width="8.85833333333333" style="65" customWidth="1"/>
    <col min="8" max="8" width="10.45" style="65" customWidth="1"/>
    <col min="9" max="9" width="8.85833333333333" style="65" customWidth="1"/>
    <col min="10" max="10" width="12.05" style="65" customWidth="1"/>
    <col min="11" max="11" width="10.9083333333333" style="65" customWidth="1"/>
    <col min="12" max="12" width="14.0916666666667" style="65" customWidth="1"/>
    <col min="13" max="14" width="17.0333333333333" style="65" customWidth="1"/>
    <col min="15" max="15" width="10.9083333333333" style="65" customWidth="1"/>
    <col min="16" max="16" width="9.775" style="65" customWidth="1"/>
    <col min="17" max="16384" width="9" style="65"/>
  </cols>
  <sheetData>
    <row r="1" s="65" customFormat="1" ht="34.5" spans="1:16">
      <c r="A1" s="97" t="s">
        <v>35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="65" customFormat="1" ht="27" customHeight="1" spans="1:16">
      <c r="A2" s="29" t="s">
        <v>36</v>
      </c>
      <c r="B2" s="29" t="s">
        <v>37</v>
      </c>
      <c r="C2" s="29" t="s">
        <v>38</v>
      </c>
      <c r="D2" s="29" t="s">
        <v>39</v>
      </c>
      <c r="E2" s="29" t="s">
        <v>40</v>
      </c>
      <c r="F2" s="29"/>
      <c r="G2" s="29"/>
      <c r="H2" s="29" t="s">
        <v>41</v>
      </c>
      <c r="I2" s="29"/>
      <c r="J2" s="29"/>
      <c r="K2" s="29" t="s">
        <v>42</v>
      </c>
      <c r="L2" s="29"/>
      <c r="M2" s="29"/>
      <c r="N2" s="29"/>
      <c r="O2" s="29"/>
      <c r="P2" s="31" t="s">
        <v>43</v>
      </c>
    </row>
    <row r="3" s="65" customFormat="1" ht="27" customHeight="1" spans="1:16">
      <c r="A3" s="29"/>
      <c r="B3" s="29"/>
      <c r="C3" s="29"/>
      <c r="D3" s="29"/>
      <c r="E3" s="29" t="s">
        <v>44</v>
      </c>
      <c r="F3" s="29" t="s">
        <v>45</v>
      </c>
      <c r="G3" s="29"/>
      <c r="H3" s="29" t="s">
        <v>46</v>
      </c>
      <c r="I3" s="29" t="s">
        <v>45</v>
      </c>
      <c r="J3" s="29"/>
      <c r="K3" s="29" t="s">
        <v>47</v>
      </c>
      <c r="L3" s="33" t="s">
        <v>45</v>
      </c>
      <c r="M3" s="34"/>
      <c r="N3" s="34"/>
      <c r="O3" s="34"/>
      <c r="P3" s="35"/>
    </row>
    <row r="4" s="65" customFormat="1" ht="49.5" spans="1:16">
      <c r="A4" s="29"/>
      <c r="B4" s="29"/>
      <c r="C4" s="29"/>
      <c r="D4" s="29"/>
      <c r="E4" s="29"/>
      <c r="F4" s="29" t="s">
        <v>48</v>
      </c>
      <c r="G4" s="29" t="s">
        <v>49</v>
      </c>
      <c r="H4" s="29"/>
      <c r="I4" s="29" t="s">
        <v>50</v>
      </c>
      <c r="J4" s="29" t="s">
        <v>51</v>
      </c>
      <c r="K4" s="29"/>
      <c r="L4" s="29" t="s">
        <v>52</v>
      </c>
      <c r="M4" s="29" t="s">
        <v>53</v>
      </c>
      <c r="N4" s="29" t="s">
        <v>54</v>
      </c>
      <c r="O4" s="29" t="s">
        <v>55</v>
      </c>
      <c r="P4" s="37"/>
    </row>
    <row r="5" s="65" customFormat="1" ht="19" customHeight="1" spans="1:16">
      <c r="A5" s="29">
        <v>1</v>
      </c>
      <c r="B5" s="98" t="s">
        <v>56</v>
      </c>
      <c r="C5" s="29" t="s">
        <v>57</v>
      </c>
      <c r="D5" s="38">
        <v>816</v>
      </c>
      <c r="E5" s="38">
        <v>816</v>
      </c>
      <c r="F5" s="38">
        <v>255</v>
      </c>
      <c r="G5" s="38">
        <v>561</v>
      </c>
      <c r="H5" s="38">
        <v>255</v>
      </c>
      <c r="I5" s="38">
        <v>29</v>
      </c>
      <c r="J5" s="38">
        <v>226</v>
      </c>
      <c r="K5" s="38">
        <v>561</v>
      </c>
      <c r="L5" s="38">
        <v>149</v>
      </c>
      <c r="M5" s="38">
        <v>96</v>
      </c>
      <c r="N5" s="38">
        <v>224</v>
      </c>
      <c r="O5" s="38">
        <v>92</v>
      </c>
      <c r="P5" s="99"/>
    </row>
    <row r="6" s="65" customFormat="1" ht="19" customHeight="1" spans="1:16">
      <c r="A6" s="29">
        <v>2</v>
      </c>
      <c r="B6" s="98" t="s">
        <v>56</v>
      </c>
      <c r="C6" s="29" t="s">
        <v>58</v>
      </c>
      <c r="D6" s="38">
        <v>628</v>
      </c>
      <c r="E6" s="38">
        <v>628</v>
      </c>
      <c r="F6" s="38">
        <v>215</v>
      </c>
      <c r="G6" s="38">
        <v>413</v>
      </c>
      <c r="H6" s="38">
        <v>215</v>
      </c>
      <c r="I6" s="38">
        <v>22</v>
      </c>
      <c r="J6" s="38">
        <v>193</v>
      </c>
      <c r="K6" s="38">
        <v>413</v>
      </c>
      <c r="L6" s="38">
        <v>68</v>
      </c>
      <c r="M6" s="38">
        <v>88</v>
      </c>
      <c r="N6" s="38">
        <v>181</v>
      </c>
      <c r="O6" s="38">
        <v>76</v>
      </c>
      <c r="P6" s="99"/>
    </row>
    <row r="7" s="65" customFormat="1" ht="19" customHeight="1" spans="1:16">
      <c r="A7" s="29">
        <v>3</v>
      </c>
      <c r="B7" s="98" t="s">
        <v>56</v>
      </c>
      <c r="C7" s="29" t="s">
        <v>59</v>
      </c>
      <c r="D7" s="38">
        <v>757</v>
      </c>
      <c r="E7" s="38">
        <v>757</v>
      </c>
      <c r="F7" s="38">
        <v>315</v>
      </c>
      <c r="G7" s="38">
        <v>442</v>
      </c>
      <c r="H7" s="38">
        <v>315</v>
      </c>
      <c r="I7" s="38">
        <v>22</v>
      </c>
      <c r="J7" s="38">
        <v>293</v>
      </c>
      <c r="K7" s="38">
        <v>442</v>
      </c>
      <c r="L7" s="38">
        <v>57</v>
      </c>
      <c r="M7" s="38">
        <v>66</v>
      </c>
      <c r="N7" s="38">
        <v>143</v>
      </c>
      <c r="O7" s="38">
        <v>176</v>
      </c>
      <c r="P7" s="99"/>
    </row>
    <row r="8" s="65" customFormat="1" ht="19" customHeight="1" spans="1:16">
      <c r="A8" s="29">
        <v>4</v>
      </c>
      <c r="B8" s="98" t="s">
        <v>56</v>
      </c>
      <c r="C8" s="29" t="s">
        <v>60</v>
      </c>
      <c r="D8" s="38">
        <v>619</v>
      </c>
      <c r="E8" s="38">
        <v>619</v>
      </c>
      <c r="F8" s="38">
        <v>195</v>
      </c>
      <c r="G8" s="38">
        <v>424</v>
      </c>
      <c r="H8" s="38">
        <v>195</v>
      </c>
      <c r="I8" s="38">
        <v>10</v>
      </c>
      <c r="J8" s="38">
        <v>185</v>
      </c>
      <c r="K8" s="38">
        <v>424</v>
      </c>
      <c r="L8" s="38">
        <v>54</v>
      </c>
      <c r="M8" s="38">
        <v>58</v>
      </c>
      <c r="N8" s="38">
        <v>153</v>
      </c>
      <c r="O8" s="38">
        <v>159</v>
      </c>
      <c r="P8" s="99"/>
    </row>
    <row r="9" s="65" customFormat="1" ht="19" customHeight="1" spans="1:16">
      <c r="A9" s="29">
        <v>5</v>
      </c>
      <c r="B9" s="98" t="s">
        <v>56</v>
      </c>
      <c r="C9" s="29" t="s">
        <v>61</v>
      </c>
      <c r="D9" s="38">
        <v>1065</v>
      </c>
      <c r="E9" s="38">
        <v>1065</v>
      </c>
      <c r="F9" s="38">
        <v>404</v>
      </c>
      <c r="G9" s="38">
        <v>661</v>
      </c>
      <c r="H9" s="38">
        <f>I9+J9</f>
        <v>404</v>
      </c>
      <c r="I9" s="38">
        <v>17</v>
      </c>
      <c r="J9" s="38">
        <v>387</v>
      </c>
      <c r="K9" s="38">
        <v>661</v>
      </c>
      <c r="L9" s="38">
        <v>134</v>
      </c>
      <c r="M9" s="38">
        <v>115</v>
      </c>
      <c r="N9" s="38">
        <v>218</v>
      </c>
      <c r="O9" s="38">
        <v>194</v>
      </c>
      <c r="P9" s="99"/>
    </row>
    <row r="10" s="65" customFormat="1" ht="19" customHeight="1" spans="1:16">
      <c r="A10" s="29">
        <v>6</v>
      </c>
      <c r="B10" s="98" t="s">
        <v>56</v>
      </c>
      <c r="C10" s="29" t="s">
        <v>62</v>
      </c>
      <c r="D10" s="38">
        <v>1069</v>
      </c>
      <c r="E10" s="38">
        <v>1069</v>
      </c>
      <c r="F10" s="38">
        <v>384</v>
      </c>
      <c r="G10" s="38">
        <v>685</v>
      </c>
      <c r="H10" s="38">
        <v>384</v>
      </c>
      <c r="I10" s="38">
        <v>27</v>
      </c>
      <c r="J10" s="38">
        <v>357</v>
      </c>
      <c r="K10" s="38">
        <v>685</v>
      </c>
      <c r="L10" s="38">
        <v>112</v>
      </c>
      <c r="M10" s="38">
        <v>73</v>
      </c>
      <c r="N10" s="38">
        <v>80</v>
      </c>
      <c r="O10" s="38">
        <v>420</v>
      </c>
      <c r="P10" s="99"/>
    </row>
    <row r="11" s="65" customFormat="1" ht="19" customHeight="1" spans="1:16">
      <c r="A11" s="29">
        <v>7</v>
      </c>
      <c r="B11" s="98" t="s">
        <v>56</v>
      </c>
      <c r="C11" s="29" t="s">
        <v>63</v>
      </c>
      <c r="D11" s="38">
        <v>516</v>
      </c>
      <c r="E11" s="38">
        <v>516</v>
      </c>
      <c r="F11" s="38">
        <v>183</v>
      </c>
      <c r="G11" s="38">
        <v>333</v>
      </c>
      <c r="H11" s="38">
        <v>183</v>
      </c>
      <c r="I11" s="38">
        <v>23</v>
      </c>
      <c r="J11" s="38">
        <v>160</v>
      </c>
      <c r="K11" s="38">
        <v>333</v>
      </c>
      <c r="L11" s="38">
        <v>33</v>
      </c>
      <c r="M11" s="38">
        <v>48</v>
      </c>
      <c r="N11" s="38">
        <v>45</v>
      </c>
      <c r="O11" s="38">
        <v>207</v>
      </c>
      <c r="P11" s="99"/>
    </row>
    <row r="12" s="65" customFormat="1" ht="19" customHeight="1" spans="1:16">
      <c r="A12" s="29">
        <v>8</v>
      </c>
      <c r="B12" s="98" t="s">
        <v>56</v>
      </c>
      <c r="C12" s="29" t="s">
        <v>64</v>
      </c>
      <c r="D12" s="38">
        <v>515</v>
      </c>
      <c r="E12" s="38">
        <v>515</v>
      </c>
      <c r="F12" s="38">
        <v>217</v>
      </c>
      <c r="G12" s="38">
        <v>298</v>
      </c>
      <c r="H12" s="38">
        <v>217</v>
      </c>
      <c r="I12" s="38">
        <v>7</v>
      </c>
      <c r="J12" s="38">
        <v>210</v>
      </c>
      <c r="K12" s="38">
        <v>298</v>
      </c>
      <c r="L12" s="38">
        <v>72</v>
      </c>
      <c r="M12" s="38">
        <v>67</v>
      </c>
      <c r="N12" s="38">
        <v>148</v>
      </c>
      <c r="O12" s="38">
        <v>11</v>
      </c>
      <c r="P12" s="99"/>
    </row>
    <row r="13" s="65" customFormat="1" ht="19" customHeight="1" spans="1:16">
      <c r="A13" s="29">
        <v>9</v>
      </c>
      <c r="B13" s="98" t="s">
        <v>56</v>
      </c>
      <c r="C13" s="29" t="s">
        <v>65</v>
      </c>
      <c r="D13" s="38">
        <v>795</v>
      </c>
      <c r="E13" s="38">
        <v>795</v>
      </c>
      <c r="F13" s="38">
        <v>307</v>
      </c>
      <c r="G13" s="38">
        <v>488</v>
      </c>
      <c r="H13" s="38">
        <v>307</v>
      </c>
      <c r="I13" s="38">
        <v>16</v>
      </c>
      <c r="J13" s="38">
        <v>291</v>
      </c>
      <c r="K13" s="38">
        <v>488</v>
      </c>
      <c r="L13" s="38">
        <v>74</v>
      </c>
      <c r="M13" s="38">
        <v>78</v>
      </c>
      <c r="N13" s="38">
        <v>210</v>
      </c>
      <c r="O13" s="38">
        <v>126</v>
      </c>
      <c r="P13" s="99"/>
    </row>
    <row r="14" s="65" customFormat="1" ht="19" customHeight="1" spans="1:16">
      <c r="A14" s="29">
        <v>10</v>
      </c>
      <c r="B14" s="98" t="s">
        <v>56</v>
      </c>
      <c r="C14" s="29" t="s">
        <v>66</v>
      </c>
      <c r="D14" s="38">
        <v>629</v>
      </c>
      <c r="E14" s="38">
        <v>629</v>
      </c>
      <c r="F14" s="38">
        <v>308</v>
      </c>
      <c r="G14" s="38">
        <v>321</v>
      </c>
      <c r="H14" s="38">
        <v>308</v>
      </c>
      <c r="I14" s="38">
        <v>30</v>
      </c>
      <c r="J14" s="38">
        <v>278</v>
      </c>
      <c r="K14" s="38">
        <v>321</v>
      </c>
      <c r="L14" s="38">
        <v>82</v>
      </c>
      <c r="M14" s="38">
        <v>79</v>
      </c>
      <c r="N14" s="38">
        <v>71</v>
      </c>
      <c r="O14" s="38">
        <v>89</v>
      </c>
      <c r="P14" s="99"/>
    </row>
    <row r="15" s="65" customFormat="1" ht="19" customHeight="1" spans="1:16">
      <c r="A15" s="29">
        <v>11</v>
      </c>
      <c r="B15" s="98" t="s">
        <v>56</v>
      </c>
      <c r="C15" s="29" t="s">
        <v>67</v>
      </c>
      <c r="D15" s="38">
        <v>789</v>
      </c>
      <c r="E15" s="38">
        <v>789</v>
      </c>
      <c r="F15" s="38">
        <v>138</v>
      </c>
      <c r="G15" s="38">
        <v>651</v>
      </c>
      <c r="H15" s="38">
        <v>138</v>
      </c>
      <c r="I15" s="38">
        <v>8</v>
      </c>
      <c r="J15" s="38">
        <v>130</v>
      </c>
      <c r="K15" s="38">
        <v>651</v>
      </c>
      <c r="L15" s="38">
        <v>168</v>
      </c>
      <c r="M15" s="38">
        <v>190</v>
      </c>
      <c r="N15" s="38">
        <v>235</v>
      </c>
      <c r="O15" s="38">
        <v>58</v>
      </c>
      <c r="P15" s="99"/>
    </row>
    <row r="16" s="65" customFormat="1" ht="19" customHeight="1" spans="1:16">
      <c r="A16" s="29">
        <v>12</v>
      </c>
      <c r="B16" s="98" t="s">
        <v>56</v>
      </c>
      <c r="C16" s="29" t="s">
        <v>68</v>
      </c>
      <c r="D16" s="38">
        <v>532</v>
      </c>
      <c r="E16" s="38">
        <v>532</v>
      </c>
      <c r="F16" s="38">
        <v>148</v>
      </c>
      <c r="G16" s="38">
        <v>384</v>
      </c>
      <c r="H16" s="38">
        <v>148</v>
      </c>
      <c r="I16" s="38">
        <v>16</v>
      </c>
      <c r="J16" s="38">
        <v>132</v>
      </c>
      <c r="K16" s="38">
        <v>384</v>
      </c>
      <c r="L16" s="38">
        <v>75</v>
      </c>
      <c r="M16" s="38">
        <v>111</v>
      </c>
      <c r="N16" s="38">
        <v>114</v>
      </c>
      <c r="O16" s="38">
        <v>84</v>
      </c>
      <c r="P16" s="99"/>
    </row>
    <row r="17" s="65" customFormat="1" ht="19" customHeight="1" spans="1:16">
      <c r="A17" s="29">
        <v>13</v>
      </c>
      <c r="B17" s="98" t="s">
        <v>56</v>
      </c>
      <c r="C17" s="29" t="s">
        <v>69</v>
      </c>
      <c r="D17" s="38">
        <v>592</v>
      </c>
      <c r="E17" s="38">
        <v>592</v>
      </c>
      <c r="F17" s="38">
        <v>262</v>
      </c>
      <c r="G17" s="38">
        <v>330</v>
      </c>
      <c r="H17" s="38">
        <v>262</v>
      </c>
      <c r="I17" s="38">
        <v>13</v>
      </c>
      <c r="J17" s="38">
        <v>249</v>
      </c>
      <c r="K17" s="38">
        <v>330</v>
      </c>
      <c r="L17" s="38">
        <v>34</v>
      </c>
      <c r="M17" s="38">
        <v>78</v>
      </c>
      <c r="N17" s="38">
        <v>172</v>
      </c>
      <c r="O17" s="38">
        <v>46</v>
      </c>
      <c r="P17" s="99"/>
    </row>
    <row r="18" s="65" customFormat="1" ht="19" customHeight="1" spans="1:16">
      <c r="A18" s="29">
        <v>14</v>
      </c>
      <c r="B18" s="98" t="s">
        <v>56</v>
      </c>
      <c r="C18" s="29" t="s">
        <v>70</v>
      </c>
      <c r="D18" s="38">
        <v>417</v>
      </c>
      <c r="E18" s="38">
        <v>417</v>
      </c>
      <c r="F18" s="38">
        <v>166</v>
      </c>
      <c r="G18" s="38">
        <v>251</v>
      </c>
      <c r="H18" s="38">
        <v>166</v>
      </c>
      <c r="I18" s="38">
        <v>8</v>
      </c>
      <c r="J18" s="38">
        <v>158</v>
      </c>
      <c r="K18" s="38">
        <v>251</v>
      </c>
      <c r="L18" s="38">
        <v>28</v>
      </c>
      <c r="M18" s="38">
        <v>31</v>
      </c>
      <c r="N18" s="38">
        <v>148</v>
      </c>
      <c r="O18" s="38">
        <v>44</v>
      </c>
      <c r="P18" s="99"/>
    </row>
    <row r="19" s="65" customFormat="1" ht="19" customHeight="1" spans="1:16">
      <c r="A19" s="29">
        <v>15</v>
      </c>
      <c r="B19" s="98" t="s">
        <v>56</v>
      </c>
      <c r="C19" s="29" t="s">
        <v>71</v>
      </c>
      <c r="D19" s="38">
        <v>898</v>
      </c>
      <c r="E19" s="38">
        <v>898</v>
      </c>
      <c r="F19" s="38">
        <v>346</v>
      </c>
      <c r="G19" s="38">
        <v>552</v>
      </c>
      <c r="H19" s="38">
        <v>346</v>
      </c>
      <c r="I19" s="38">
        <v>23</v>
      </c>
      <c r="J19" s="38">
        <v>323</v>
      </c>
      <c r="K19" s="38">
        <v>552</v>
      </c>
      <c r="L19" s="38">
        <v>71</v>
      </c>
      <c r="M19" s="38">
        <v>119</v>
      </c>
      <c r="N19" s="38">
        <v>348</v>
      </c>
      <c r="O19" s="38">
        <v>14</v>
      </c>
      <c r="P19" s="99"/>
    </row>
    <row r="20" s="65" customFormat="1" ht="19" customHeight="1" spans="1:16">
      <c r="A20" s="29">
        <v>16</v>
      </c>
      <c r="B20" s="98" t="s">
        <v>56</v>
      </c>
      <c r="C20" s="29" t="s">
        <v>72</v>
      </c>
      <c r="D20" s="38">
        <v>525</v>
      </c>
      <c r="E20" s="38">
        <v>525</v>
      </c>
      <c r="F20" s="38">
        <v>125</v>
      </c>
      <c r="G20" s="38">
        <v>400</v>
      </c>
      <c r="H20" s="38">
        <v>125</v>
      </c>
      <c r="I20" s="38">
        <v>18</v>
      </c>
      <c r="J20" s="38">
        <v>107</v>
      </c>
      <c r="K20" s="38">
        <v>400</v>
      </c>
      <c r="L20" s="38">
        <v>89</v>
      </c>
      <c r="M20" s="38">
        <v>117</v>
      </c>
      <c r="N20" s="38">
        <v>154</v>
      </c>
      <c r="O20" s="38">
        <v>40</v>
      </c>
      <c r="P20" s="99"/>
    </row>
    <row r="21" s="65" customFormat="1" ht="19" customHeight="1" spans="1:16">
      <c r="A21" s="29">
        <v>17</v>
      </c>
      <c r="B21" s="98" t="s">
        <v>56</v>
      </c>
      <c r="C21" s="29" t="s">
        <v>73</v>
      </c>
      <c r="D21" s="38">
        <v>612</v>
      </c>
      <c r="E21" s="38">
        <v>612</v>
      </c>
      <c r="F21" s="38">
        <v>292</v>
      </c>
      <c r="G21" s="38">
        <v>320</v>
      </c>
      <c r="H21" s="38">
        <v>292</v>
      </c>
      <c r="I21" s="38">
        <v>2</v>
      </c>
      <c r="J21" s="38">
        <v>290</v>
      </c>
      <c r="K21" s="38">
        <v>320</v>
      </c>
      <c r="L21" s="38">
        <v>54</v>
      </c>
      <c r="M21" s="38">
        <v>31</v>
      </c>
      <c r="N21" s="38">
        <v>235</v>
      </c>
      <c r="O21" s="38"/>
      <c r="P21" s="99"/>
    </row>
    <row r="22" s="65" customFormat="1" ht="19" customHeight="1" spans="1:16">
      <c r="A22" s="29">
        <v>18</v>
      </c>
      <c r="B22" s="98" t="s">
        <v>56</v>
      </c>
      <c r="C22" s="29" t="s">
        <v>74</v>
      </c>
      <c r="D22" s="38">
        <v>772</v>
      </c>
      <c r="E22" s="38">
        <v>772</v>
      </c>
      <c r="F22" s="38">
        <v>338</v>
      </c>
      <c r="G22" s="38">
        <v>434</v>
      </c>
      <c r="H22" s="38">
        <v>338</v>
      </c>
      <c r="I22" s="38">
        <v>18</v>
      </c>
      <c r="J22" s="38">
        <v>320</v>
      </c>
      <c r="K22" s="38">
        <v>434</v>
      </c>
      <c r="L22" s="38">
        <v>78</v>
      </c>
      <c r="M22" s="38">
        <v>83</v>
      </c>
      <c r="N22" s="38">
        <v>208</v>
      </c>
      <c r="O22" s="38">
        <v>65</v>
      </c>
      <c r="P22" s="99"/>
    </row>
    <row r="23" s="65" customFormat="1" ht="19" customHeight="1" spans="1:16">
      <c r="A23" s="29">
        <v>19</v>
      </c>
      <c r="B23" s="98" t="s">
        <v>56</v>
      </c>
      <c r="C23" s="29" t="s">
        <v>75</v>
      </c>
      <c r="D23" s="38">
        <v>767</v>
      </c>
      <c r="E23" s="38">
        <v>767</v>
      </c>
      <c r="F23" s="38">
        <v>360</v>
      </c>
      <c r="G23" s="38">
        <v>407</v>
      </c>
      <c r="H23" s="38">
        <v>360</v>
      </c>
      <c r="I23" s="38">
        <v>31</v>
      </c>
      <c r="J23" s="38">
        <v>329</v>
      </c>
      <c r="K23" s="38">
        <v>407</v>
      </c>
      <c r="L23" s="38">
        <v>66</v>
      </c>
      <c r="M23" s="38">
        <v>68</v>
      </c>
      <c r="N23" s="38">
        <v>195</v>
      </c>
      <c r="O23" s="38">
        <v>78</v>
      </c>
      <c r="P23" s="99"/>
    </row>
    <row r="24" s="65" customFormat="1" ht="19" customHeight="1" spans="1:16">
      <c r="A24" s="29">
        <v>20</v>
      </c>
      <c r="B24" s="98" t="s">
        <v>56</v>
      </c>
      <c r="C24" s="29" t="s">
        <v>76</v>
      </c>
      <c r="D24" s="38">
        <v>792</v>
      </c>
      <c r="E24" s="38">
        <v>792</v>
      </c>
      <c r="F24" s="38">
        <v>344</v>
      </c>
      <c r="G24" s="38">
        <v>448</v>
      </c>
      <c r="H24" s="38">
        <v>344</v>
      </c>
      <c r="I24" s="38">
        <v>14</v>
      </c>
      <c r="J24" s="38">
        <v>330</v>
      </c>
      <c r="K24" s="38">
        <v>448</v>
      </c>
      <c r="L24" s="38">
        <v>77</v>
      </c>
      <c r="M24" s="38">
        <v>50</v>
      </c>
      <c r="N24" s="38">
        <v>55</v>
      </c>
      <c r="O24" s="38">
        <v>266</v>
      </c>
      <c r="P24" s="99"/>
    </row>
    <row r="25" s="65" customFormat="1" ht="19" customHeight="1" spans="1:16">
      <c r="A25" s="29">
        <v>21</v>
      </c>
      <c r="B25" s="98" t="s">
        <v>56</v>
      </c>
      <c r="C25" s="29" t="s">
        <v>77</v>
      </c>
      <c r="D25" s="38">
        <v>944</v>
      </c>
      <c r="E25" s="38">
        <v>944</v>
      </c>
      <c r="F25" s="38">
        <v>427</v>
      </c>
      <c r="G25" s="38">
        <v>517</v>
      </c>
      <c r="H25" s="38">
        <v>427</v>
      </c>
      <c r="I25" s="38">
        <v>12</v>
      </c>
      <c r="J25" s="38">
        <v>415</v>
      </c>
      <c r="K25" s="38">
        <v>517</v>
      </c>
      <c r="L25" s="38">
        <v>59</v>
      </c>
      <c r="M25" s="38">
        <v>73</v>
      </c>
      <c r="N25" s="38">
        <v>284</v>
      </c>
      <c r="O25" s="38">
        <v>101</v>
      </c>
      <c r="P25" s="99"/>
    </row>
    <row r="26" s="65" customFormat="1" ht="19" customHeight="1" spans="1:16">
      <c r="A26" s="29">
        <v>22</v>
      </c>
      <c r="B26" s="98" t="s">
        <v>56</v>
      </c>
      <c r="C26" s="29" t="s">
        <v>78</v>
      </c>
      <c r="D26" s="38">
        <v>1020</v>
      </c>
      <c r="E26" s="38">
        <v>1020</v>
      </c>
      <c r="F26" s="38">
        <v>492</v>
      </c>
      <c r="G26" s="38">
        <v>528</v>
      </c>
      <c r="H26" s="38">
        <v>492</v>
      </c>
      <c r="I26" s="38">
        <v>15</v>
      </c>
      <c r="J26" s="38">
        <v>477</v>
      </c>
      <c r="K26" s="38">
        <v>528</v>
      </c>
      <c r="L26" s="38">
        <v>79</v>
      </c>
      <c r="M26" s="38">
        <v>65</v>
      </c>
      <c r="N26" s="38">
        <v>54</v>
      </c>
      <c r="O26" s="38">
        <v>330</v>
      </c>
      <c r="P26" s="99"/>
    </row>
    <row r="27" s="96" customFormat="1" ht="19" customHeight="1" spans="1:16">
      <c r="A27" s="88">
        <v>23</v>
      </c>
      <c r="B27" s="100" t="s">
        <v>56</v>
      </c>
      <c r="C27" s="88" t="s">
        <v>79</v>
      </c>
      <c r="D27" s="89">
        <v>3122</v>
      </c>
      <c r="E27" s="89">
        <v>3122</v>
      </c>
      <c r="F27" s="89">
        <v>1108</v>
      </c>
      <c r="G27" s="89">
        <v>2014</v>
      </c>
      <c r="H27" s="89">
        <v>1108</v>
      </c>
      <c r="I27" s="89">
        <v>57</v>
      </c>
      <c r="J27" s="89">
        <v>1051</v>
      </c>
      <c r="K27" s="89">
        <v>2014</v>
      </c>
      <c r="L27" s="89">
        <v>333</v>
      </c>
      <c r="M27" s="89">
        <v>346</v>
      </c>
      <c r="N27" s="89">
        <v>887</v>
      </c>
      <c r="O27" s="89">
        <v>448</v>
      </c>
      <c r="P27" s="101"/>
    </row>
    <row r="28" s="65" customFormat="1" ht="19" customHeight="1" spans="1:16">
      <c r="A28" s="29">
        <v>24</v>
      </c>
      <c r="B28" s="98" t="s">
        <v>56</v>
      </c>
      <c r="C28" s="29" t="s">
        <v>80</v>
      </c>
      <c r="D28" s="38">
        <v>1317</v>
      </c>
      <c r="E28" s="38">
        <v>1317</v>
      </c>
      <c r="F28" s="38">
        <v>470</v>
      </c>
      <c r="G28" s="38">
        <v>847</v>
      </c>
      <c r="H28" s="38">
        <v>470</v>
      </c>
      <c r="I28" s="38">
        <v>20</v>
      </c>
      <c r="J28" s="38">
        <v>450</v>
      </c>
      <c r="K28" s="38">
        <v>847</v>
      </c>
      <c r="L28" s="38">
        <v>116</v>
      </c>
      <c r="M28" s="38">
        <v>195</v>
      </c>
      <c r="N28" s="38">
        <v>382</v>
      </c>
      <c r="O28" s="38">
        <v>154</v>
      </c>
      <c r="P28" s="99"/>
    </row>
    <row r="29" s="65" customFormat="1" ht="19" customHeight="1" spans="1:16">
      <c r="A29" s="29">
        <v>25</v>
      </c>
      <c r="B29" s="98" t="s">
        <v>56</v>
      </c>
      <c r="C29" s="29" t="s">
        <v>81</v>
      </c>
      <c r="D29" s="38">
        <v>654</v>
      </c>
      <c r="E29" s="38">
        <v>654</v>
      </c>
      <c r="F29" s="38">
        <v>246</v>
      </c>
      <c r="G29" s="38">
        <v>408</v>
      </c>
      <c r="H29" s="38">
        <v>246</v>
      </c>
      <c r="I29" s="38">
        <v>29</v>
      </c>
      <c r="J29" s="38">
        <v>217</v>
      </c>
      <c r="K29" s="38">
        <v>408</v>
      </c>
      <c r="L29" s="38">
        <v>103</v>
      </c>
      <c r="M29" s="38">
        <v>44</v>
      </c>
      <c r="N29" s="38">
        <v>252</v>
      </c>
      <c r="O29" s="38">
        <v>9</v>
      </c>
      <c r="P29" s="99"/>
    </row>
    <row r="30" s="65" customFormat="1" ht="19" customHeight="1" spans="1:16">
      <c r="A30" s="29">
        <v>26</v>
      </c>
      <c r="B30" s="98" t="s">
        <v>56</v>
      </c>
      <c r="C30" s="29" t="s">
        <v>82</v>
      </c>
      <c r="D30" s="38">
        <v>425</v>
      </c>
      <c r="E30" s="38">
        <v>425</v>
      </c>
      <c r="F30" s="38">
        <v>112</v>
      </c>
      <c r="G30" s="38">
        <v>313</v>
      </c>
      <c r="H30" s="38">
        <v>112</v>
      </c>
      <c r="I30" s="38">
        <v>17</v>
      </c>
      <c r="J30" s="38">
        <v>95</v>
      </c>
      <c r="K30" s="38">
        <v>313</v>
      </c>
      <c r="L30" s="38">
        <v>36</v>
      </c>
      <c r="M30" s="38">
        <v>17</v>
      </c>
      <c r="N30" s="38">
        <v>250</v>
      </c>
      <c r="O30" s="38">
        <v>10</v>
      </c>
      <c r="P30" s="99"/>
    </row>
    <row r="31" s="65" customFormat="1" ht="19" customHeight="1" spans="1:16">
      <c r="A31" s="33" t="s">
        <v>83</v>
      </c>
      <c r="B31" s="34"/>
      <c r="C31" s="102"/>
      <c r="D31" s="38">
        <f t="shared" ref="D31:O31" si="0">SUM(D5:D30)</f>
        <v>21587</v>
      </c>
      <c r="E31" s="38">
        <f t="shared" si="0"/>
        <v>21587</v>
      </c>
      <c r="F31" s="38">
        <f t="shared" si="0"/>
        <v>8157</v>
      </c>
      <c r="G31" s="38">
        <f t="shared" si="0"/>
        <v>13430</v>
      </c>
      <c r="H31" s="38">
        <f t="shared" si="0"/>
        <v>8157</v>
      </c>
      <c r="I31" s="38">
        <f t="shared" si="0"/>
        <v>504</v>
      </c>
      <c r="J31" s="38">
        <f t="shared" si="0"/>
        <v>7653</v>
      </c>
      <c r="K31" s="38">
        <f t="shared" si="0"/>
        <v>13430</v>
      </c>
      <c r="L31" s="38">
        <f t="shared" si="0"/>
        <v>2301</v>
      </c>
      <c r="M31" s="38">
        <f t="shared" si="0"/>
        <v>2386</v>
      </c>
      <c r="N31" s="38">
        <f t="shared" si="0"/>
        <v>5446</v>
      </c>
      <c r="O31" s="38">
        <f t="shared" si="0"/>
        <v>3297</v>
      </c>
      <c r="P31" s="99"/>
    </row>
    <row r="32" s="65" customFormat="1" spans="1:16">
      <c r="A32" s="43" t="s">
        <v>34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</row>
    <row r="33" s="65" customFormat="1" spans="1:16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</row>
  </sheetData>
  <mergeCells count="17">
    <mergeCell ref="A1:P1"/>
    <mergeCell ref="E2:G2"/>
    <mergeCell ref="H2:J2"/>
    <mergeCell ref="K2:O2"/>
    <mergeCell ref="F3:G3"/>
    <mergeCell ref="I3:J3"/>
    <mergeCell ref="L3:O3"/>
    <mergeCell ref="A31:C31"/>
    <mergeCell ref="A2:A4"/>
    <mergeCell ref="B2:B4"/>
    <mergeCell ref="C2:C4"/>
    <mergeCell ref="D2:D4"/>
    <mergeCell ref="E3:E4"/>
    <mergeCell ref="H3:H4"/>
    <mergeCell ref="K3:K4"/>
    <mergeCell ref="P2:P4"/>
    <mergeCell ref="A32:P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C24" sqref="C24:O24"/>
    </sheetView>
  </sheetViews>
  <sheetFormatPr defaultColWidth="9" defaultRowHeight="13.5"/>
  <sheetData>
    <row r="1" ht="24" spans="1:22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2">
      <c r="A2" s="28" t="s">
        <v>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16.5" spans="1:22">
      <c r="A3" s="29" t="s">
        <v>36</v>
      </c>
      <c r="B3" s="30" t="s">
        <v>38</v>
      </c>
      <c r="C3" s="30" t="s">
        <v>86</v>
      </c>
      <c r="D3" s="29" t="s">
        <v>39</v>
      </c>
      <c r="E3" s="29" t="s">
        <v>40</v>
      </c>
      <c r="F3" s="29"/>
      <c r="G3" s="29"/>
      <c r="H3" s="29" t="s">
        <v>41</v>
      </c>
      <c r="I3" s="29"/>
      <c r="J3" s="29"/>
      <c r="K3" s="29" t="s">
        <v>42</v>
      </c>
      <c r="L3" s="29"/>
      <c r="M3" s="29"/>
      <c r="N3" s="29"/>
      <c r="O3" s="29"/>
      <c r="P3" s="31" t="s">
        <v>43</v>
      </c>
    </row>
    <row r="4" ht="16.5" spans="1:22">
      <c r="A4" s="29"/>
      <c r="B4" s="32"/>
      <c r="C4" s="32"/>
      <c r="D4" s="29"/>
      <c r="E4" s="29" t="s">
        <v>44</v>
      </c>
      <c r="F4" s="29" t="s">
        <v>45</v>
      </c>
      <c r="G4" s="29"/>
      <c r="H4" s="29" t="s">
        <v>46</v>
      </c>
      <c r="I4" s="29" t="s">
        <v>45</v>
      </c>
      <c r="J4" s="29"/>
      <c r="K4" s="29" t="s">
        <v>47</v>
      </c>
      <c r="L4" s="33" t="s">
        <v>45</v>
      </c>
      <c r="M4" s="34"/>
      <c r="N4" s="34"/>
      <c r="O4" s="34"/>
      <c r="P4" s="35"/>
    </row>
    <row r="5" ht="49.5" spans="1:22">
      <c r="A5" s="29"/>
      <c r="B5" s="36"/>
      <c r="C5" s="36"/>
      <c r="D5" s="29"/>
      <c r="E5" s="29"/>
      <c r="F5" s="29" t="s">
        <v>48</v>
      </c>
      <c r="G5" s="29" t="s">
        <v>49</v>
      </c>
      <c r="H5" s="29"/>
      <c r="I5" s="29" t="s">
        <v>50</v>
      </c>
      <c r="J5" s="29" t="s">
        <v>51</v>
      </c>
      <c r="K5" s="29"/>
      <c r="L5" s="29" t="s">
        <v>87</v>
      </c>
      <c r="M5" s="29" t="s">
        <v>88</v>
      </c>
      <c r="N5" s="29" t="s">
        <v>89</v>
      </c>
      <c r="O5" s="29" t="s">
        <v>90</v>
      </c>
      <c r="P5" s="37"/>
    </row>
    <row r="6" ht="16.5" spans="1:22">
      <c r="A6" s="29">
        <v>1</v>
      </c>
      <c r="B6" s="29" t="s">
        <v>57</v>
      </c>
      <c r="C6" s="92">
        <v>75</v>
      </c>
      <c r="D6" s="53">
        <v>1063</v>
      </c>
      <c r="E6" s="53">
        <v>1063</v>
      </c>
      <c r="F6" s="53">
        <v>274</v>
      </c>
      <c r="G6" s="53">
        <v>789</v>
      </c>
      <c r="H6" s="53">
        <v>274</v>
      </c>
      <c r="I6" s="53">
        <v>89</v>
      </c>
      <c r="J6" s="53">
        <v>185</v>
      </c>
      <c r="K6" s="53">
        <v>789</v>
      </c>
      <c r="L6" s="53">
        <v>174</v>
      </c>
      <c r="M6" s="53">
        <v>115</v>
      </c>
      <c r="N6" s="53">
        <v>114</v>
      </c>
      <c r="O6" s="53">
        <v>386</v>
      </c>
      <c r="P6" s="53">
        <v>0</v>
      </c>
      <c r="Q6">
        <f t="shared" ref="Q6:Q24" si="0">D6-E6</f>
        <v>0</v>
      </c>
      <c r="R6">
        <f t="shared" ref="R6:R24" si="1">F6+G6-E6</f>
        <v>0</v>
      </c>
      <c r="S6">
        <f t="shared" ref="S6:S24" si="2">F6-H6</f>
        <v>0</v>
      </c>
      <c r="T6">
        <f t="shared" ref="T6:T24" si="3">I6+J6-H6</f>
        <v>0</v>
      </c>
      <c r="U6">
        <f t="shared" ref="U6:U24" si="4">K6-G6</f>
        <v>0</v>
      </c>
      <c r="V6">
        <f t="shared" ref="V6:V24" si="5">L6+M6+N6+O6-K6</f>
        <v>0</v>
      </c>
    </row>
    <row r="7" ht="16.5" spans="1:22">
      <c r="A7" s="29">
        <v>2</v>
      </c>
      <c r="B7" s="29" t="s">
        <v>58</v>
      </c>
      <c r="C7" s="92">
        <v>82</v>
      </c>
      <c r="D7" s="53">
        <v>1144</v>
      </c>
      <c r="E7" s="53">
        <v>1144</v>
      </c>
      <c r="F7" s="53">
        <v>379</v>
      </c>
      <c r="G7" s="53">
        <v>765</v>
      </c>
      <c r="H7" s="53">
        <v>379</v>
      </c>
      <c r="I7" s="53">
        <v>37</v>
      </c>
      <c r="J7" s="53">
        <v>342</v>
      </c>
      <c r="K7" s="53">
        <v>765</v>
      </c>
      <c r="L7" s="53">
        <v>142</v>
      </c>
      <c r="M7" s="53">
        <v>174</v>
      </c>
      <c r="N7" s="53">
        <v>192</v>
      </c>
      <c r="O7" s="53">
        <v>257</v>
      </c>
      <c r="P7" s="53">
        <v>0</v>
      </c>
      <c r="Q7">
        <f t="shared" si="0"/>
        <v>0</v>
      </c>
      <c r="R7">
        <f t="shared" si="1"/>
        <v>0</v>
      </c>
      <c r="S7">
        <f t="shared" si="2"/>
        <v>0</v>
      </c>
      <c r="T7">
        <f t="shared" si="3"/>
        <v>0</v>
      </c>
      <c r="U7">
        <f t="shared" si="4"/>
        <v>0</v>
      </c>
      <c r="V7">
        <f t="shared" si="5"/>
        <v>0</v>
      </c>
    </row>
    <row r="8" ht="16.5" spans="1:22">
      <c r="A8" s="29">
        <v>3</v>
      </c>
      <c r="B8" s="29" t="s">
        <v>59</v>
      </c>
      <c r="C8" s="93">
        <v>71</v>
      </c>
      <c r="D8" s="53">
        <v>769</v>
      </c>
      <c r="E8" s="53">
        <v>769</v>
      </c>
      <c r="F8" s="53">
        <v>271</v>
      </c>
      <c r="G8" s="53">
        <v>498</v>
      </c>
      <c r="H8" s="53">
        <v>271</v>
      </c>
      <c r="I8" s="53">
        <v>25</v>
      </c>
      <c r="J8" s="53">
        <v>246</v>
      </c>
      <c r="K8" s="53">
        <v>498</v>
      </c>
      <c r="L8" s="53">
        <v>83</v>
      </c>
      <c r="M8" s="53">
        <v>76</v>
      </c>
      <c r="N8" s="53">
        <v>68</v>
      </c>
      <c r="O8" s="53">
        <v>271</v>
      </c>
      <c r="P8" s="53">
        <v>0</v>
      </c>
      <c r="Q8">
        <f t="shared" si="0"/>
        <v>0</v>
      </c>
      <c r="R8">
        <f t="shared" si="1"/>
        <v>0</v>
      </c>
      <c r="S8">
        <f t="shared" si="2"/>
        <v>0</v>
      </c>
      <c r="T8">
        <f t="shared" si="3"/>
        <v>0</v>
      </c>
      <c r="U8">
        <f t="shared" si="4"/>
        <v>0</v>
      </c>
      <c r="V8">
        <f t="shared" si="5"/>
        <v>0</v>
      </c>
    </row>
    <row r="9" s="91" customFormat="1" ht="16.5" spans="1:22">
      <c r="A9" s="29">
        <v>4</v>
      </c>
      <c r="B9" s="29" t="s">
        <v>60</v>
      </c>
      <c r="C9" s="93">
        <v>18</v>
      </c>
      <c r="D9" s="53">
        <v>495</v>
      </c>
      <c r="E9" s="53">
        <v>495</v>
      </c>
      <c r="F9" s="53">
        <v>170</v>
      </c>
      <c r="G9" s="53">
        <v>325</v>
      </c>
      <c r="H9" s="53">
        <v>170</v>
      </c>
      <c r="I9" s="53">
        <v>4</v>
      </c>
      <c r="J9" s="53">
        <v>166</v>
      </c>
      <c r="K9" s="53">
        <v>325</v>
      </c>
      <c r="L9" s="53">
        <v>57</v>
      </c>
      <c r="M9" s="53">
        <v>81</v>
      </c>
      <c r="N9" s="53">
        <v>112</v>
      </c>
      <c r="O9" s="53">
        <v>75</v>
      </c>
      <c r="P9" s="53">
        <v>0</v>
      </c>
      <c r="Q9" s="91">
        <f t="shared" si="0"/>
        <v>0</v>
      </c>
      <c r="R9" s="91">
        <f t="shared" si="1"/>
        <v>0</v>
      </c>
      <c r="S9" s="91">
        <f t="shared" si="2"/>
        <v>0</v>
      </c>
      <c r="T9" s="91">
        <f t="shared" si="3"/>
        <v>0</v>
      </c>
      <c r="U9" s="91">
        <f t="shared" si="4"/>
        <v>0</v>
      </c>
      <c r="V9" s="91">
        <f t="shared" si="5"/>
        <v>0</v>
      </c>
    </row>
    <row r="10" s="91" customFormat="1" ht="16.5" spans="1:22">
      <c r="A10" s="29">
        <v>5</v>
      </c>
      <c r="B10" s="29" t="s">
        <v>61</v>
      </c>
      <c r="C10" s="93">
        <v>45</v>
      </c>
      <c r="D10" s="53">
        <v>364</v>
      </c>
      <c r="E10" s="53">
        <v>364</v>
      </c>
      <c r="F10" s="53">
        <v>171</v>
      </c>
      <c r="G10" s="53">
        <v>193</v>
      </c>
      <c r="H10" s="53">
        <v>171</v>
      </c>
      <c r="I10" s="53">
        <v>53</v>
      </c>
      <c r="J10" s="53">
        <v>118</v>
      </c>
      <c r="K10" s="53">
        <v>193</v>
      </c>
      <c r="L10" s="53">
        <v>68</v>
      </c>
      <c r="M10" s="53">
        <v>41</v>
      </c>
      <c r="N10" s="53">
        <v>47</v>
      </c>
      <c r="O10" s="53">
        <v>37</v>
      </c>
      <c r="P10" s="53">
        <v>0</v>
      </c>
      <c r="Q10" s="91">
        <f t="shared" si="0"/>
        <v>0</v>
      </c>
      <c r="R10" s="91">
        <f t="shared" si="1"/>
        <v>0</v>
      </c>
      <c r="S10" s="91">
        <f t="shared" si="2"/>
        <v>0</v>
      </c>
      <c r="T10" s="91">
        <f t="shared" si="3"/>
        <v>0</v>
      </c>
      <c r="U10" s="91">
        <f t="shared" si="4"/>
        <v>0</v>
      </c>
      <c r="V10" s="91">
        <f t="shared" si="5"/>
        <v>0</v>
      </c>
    </row>
    <row r="11" s="91" customFormat="1" ht="16.5" spans="1:22">
      <c r="A11" s="29">
        <v>6</v>
      </c>
      <c r="B11" s="29" t="s">
        <v>62</v>
      </c>
      <c r="C11" s="93">
        <v>66</v>
      </c>
      <c r="D11" s="53">
        <v>662</v>
      </c>
      <c r="E11" s="53">
        <v>662</v>
      </c>
      <c r="F11" s="53">
        <v>171</v>
      </c>
      <c r="G11" s="53">
        <v>491</v>
      </c>
      <c r="H11" s="53">
        <v>171</v>
      </c>
      <c r="I11" s="53">
        <v>23</v>
      </c>
      <c r="J11" s="53">
        <v>148</v>
      </c>
      <c r="K11" s="53">
        <v>491</v>
      </c>
      <c r="L11" s="53">
        <v>106</v>
      </c>
      <c r="M11" s="53">
        <v>82</v>
      </c>
      <c r="N11" s="53">
        <v>90</v>
      </c>
      <c r="O11" s="53">
        <v>213</v>
      </c>
      <c r="P11" s="53">
        <v>0</v>
      </c>
      <c r="Q11" s="91">
        <f t="shared" si="0"/>
        <v>0</v>
      </c>
      <c r="R11" s="91">
        <f t="shared" si="1"/>
        <v>0</v>
      </c>
      <c r="S11" s="91">
        <f t="shared" si="2"/>
        <v>0</v>
      </c>
      <c r="T11" s="91">
        <f t="shared" si="3"/>
        <v>0</v>
      </c>
      <c r="U11" s="91">
        <f t="shared" si="4"/>
        <v>0</v>
      </c>
      <c r="V11" s="91">
        <f t="shared" si="5"/>
        <v>0</v>
      </c>
    </row>
    <row r="12" s="91" customFormat="1" ht="16.5" spans="1:22">
      <c r="A12" s="29">
        <v>7</v>
      </c>
      <c r="B12" s="29" t="s">
        <v>63</v>
      </c>
      <c r="C12" s="93">
        <v>55</v>
      </c>
      <c r="D12" s="53">
        <v>1056</v>
      </c>
      <c r="E12" s="53">
        <v>1056</v>
      </c>
      <c r="F12" s="53">
        <v>299</v>
      </c>
      <c r="G12" s="53">
        <v>757</v>
      </c>
      <c r="H12" s="53">
        <v>299</v>
      </c>
      <c r="I12" s="53">
        <v>67</v>
      </c>
      <c r="J12" s="53">
        <v>232</v>
      </c>
      <c r="K12" s="53">
        <v>757</v>
      </c>
      <c r="L12" s="53">
        <v>163</v>
      </c>
      <c r="M12" s="53">
        <v>134</v>
      </c>
      <c r="N12" s="53">
        <v>181</v>
      </c>
      <c r="O12" s="53">
        <v>279</v>
      </c>
      <c r="P12" s="53">
        <v>0</v>
      </c>
      <c r="Q12" s="91">
        <f t="shared" si="0"/>
        <v>0</v>
      </c>
      <c r="R12" s="91">
        <f t="shared" si="1"/>
        <v>0</v>
      </c>
      <c r="S12" s="91">
        <f t="shared" si="2"/>
        <v>0</v>
      </c>
      <c r="T12" s="91">
        <f t="shared" si="3"/>
        <v>0</v>
      </c>
      <c r="U12" s="91">
        <f t="shared" si="4"/>
        <v>0</v>
      </c>
      <c r="V12" s="91">
        <f t="shared" si="5"/>
        <v>0</v>
      </c>
    </row>
    <row r="13" s="91" customFormat="1" ht="16.5" spans="1:22">
      <c r="A13" s="29">
        <v>8</v>
      </c>
      <c r="B13" s="29" t="s">
        <v>64</v>
      </c>
      <c r="C13" s="93">
        <v>54</v>
      </c>
      <c r="D13" s="53">
        <v>1431</v>
      </c>
      <c r="E13" s="53">
        <v>1431</v>
      </c>
      <c r="F13" s="53">
        <v>531</v>
      </c>
      <c r="G13" s="53">
        <v>900</v>
      </c>
      <c r="H13" s="53">
        <v>531</v>
      </c>
      <c r="I13" s="53">
        <v>33</v>
      </c>
      <c r="J13" s="53">
        <v>498</v>
      </c>
      <c r="K13" s="53">
        <v>900</v>
      </c>
      <c r="L13" s="53">
        <v>205</v>
      </c>
      <c r="M13" s="53">
        <v>107</v>
      </c>
      <c r="N13" s="53">
        <v>434</v>
      </c>
      <c r="O13" s="53">
        <v>154</v>
      </c>
      <c r="P13" s="53">
        <v>0</v>
      </c>
      <c r="Q13" s="91">
        <f t="shared" si="0"/>
        <v>0</v>
      </c>
      <c r="R13" s="91">
        <f t="shared" si="1"/>
        <v>0</v>
      </c>
      <c r="S13" s="91">
        <f t="shared" si="2"/>
        <v>0</v>
      </c>
      <c r="T13" s="91">
        <f t="shared" si="3"/>
        <v>0</v>
      </c>
      <c r="U13" s="91">
        <f t="shared" si="4"/>
        <v>0</v>
      </c>
      <c r="V13" s="91">
        <f t="shared" si="5"/>
        <v>0</v>
      </c>
    </row>
    <row r="14" s="91" customFormat="1" ht="16.5" spans="1:22">
      <c r="A14" s="29">
        <v>9</v>
      </c>
      <c r="B14" s="29" t="s">
        <v>65</v>
      </c>
      <c r="C14" s="93">
        <v>64</v>
      </c>
      <c r="D14" s="53">
        <v>822</v>
      </c>
      <c r="E14" s="53">
        <v>822</v>
      </c>
      <c r="F14" s="53">
        <v>257</v>
      </c>
      <c r="G14" s="53">
        <v>565</v>
      </c>
      <c r="H14" s="53">
        <v>257</v>
      </c>
      <c r="I14" s="53">
        <v>21</v>
      </c>
      <c r="J14" s="53">
        <v>236</v>
      </c>
      <c r="K14" s="53">
        <v>565</v>
      </c>
      <c r="L14" s="53">
        <v>121</v>
      </c>
      <c r="M14" s="53">
        <v>221</v>
      </c>
      <c r="N14" s="53">
        <v>141</v>
      </c>
      <c r="O14" s="53">
        <v>82</v>
      </c>
      <c r="P14" s="53">
        <v>0</v>
      </c>
      <c r="Q14" s="91">
        <f t="shared" si="0"/>
        <v>0</v>
      </c>
      <c r="R14" s="91">
        <f t="shared" si="1"/>
        <v>0</v>
      </c>
      <c r="S14" s="91">
        <f t="shared" si="2"/>
        <v>0</v>
      </c>
      <c r="T14" s="91">
        <f t="shared" si="3"/>
        <v>0</v>
      </c>
      <c r="U14" s="91">
        <f t="shared" si="4"/>
        <v>0</v>
      </c>
      <c r="V14" s="91">
        <f t="shared" si="5"/>
        <v>0</v>
      </c>
    </row>
    <row r="15" s="91" customFormat="1" ht="16.5" spans="1:22">
      <c r="A15" s="29">
        <v>10</v>
      </c>
      <c r="B15" s="29" t="s">
        <v>66</v>
      </c>
      <c r="C15" s="93">
        <v>30</v>
      </c>
      <c r="D15" s="93">
        <v>988</v>
      </c>
      <c r="E15" s="93">
        <v>988</v>
      </c>
      <c r="F15" s="93">
        <v>410</v>
      </c>
      <c r="G15" s="93">
        <v>578</v>
      </c>
      <c r="H15" s="93">
        <v>410</v>
      </c>
      <c r="I15" s="93">
        <v>15</v>
      </c>
      <c r="J15" s="93">
        <v>395</v>
      </c>
      <c r="K15" s="93">
        <v>578</v>
      </c>
      <c r="L15" s="93">
        <v>75</v>
      </c>
      <c r="M15" s="93">
        <v>78</v>
      </c>
      <c r="N15" s="93">
        <v>67</v>
      </c>
      <c r="O15" s="93">
        <v>358</v>
      </c>
      <c r="P15" s="53">
        <v>0</v>
      </c>
      <c r="Q15" s="91">
        <f t="shared" si="0"/>
        <v>0</v>
      </c>
      <c r="R15" s="91">
        <f t="shared" si="1"/>
        <v>0</v>
      </c>
      <c r="S15" s="91">
        <f t="shared" si="2"/>
        <v>0</v>
      </c>
      <c r="T15" s="91">
        <f t="shared" si="3"/>
        <v>0</v>
      </c>
      <c r="U15" s="91">
        <f t="shared" si="4"/>
        <v>0</v>
      </c>
      <c r="V15" s="91">
        <f t="shared" si="5"/>
        <v>0</v>
      </c>
    </row>
    <row r="16" s="91" customFormat="1" ht="16.5" spans="1:22">
      <c r="A16" s="29">
        <v>11</v>
      </c>
      <c r="B16" s="29" t="s">
        <v>67</v>
      </c>
      <c r="C16" s="93">
        <v>37</v>
      </c>
      <c r="D16" s="53">
        <v>864</v>
      </c>
      <c r="E16" s="53">
        <v>864</v>
      </c>
      <c r="F16" s="53">
        <v>269</v>
      </c>
      <c r="G16" s="53">
        <v>595</v>
      </c>
      <c r="H16" s="53">
        <v>269</v>
      </c>
      <c r="I16" s="53">
        <v>11</v>
      </c>
      <c r="J16" s="53">
        <v>258</v>
      </c>
      <c r="K16" s="53">
        <v>595</v>
      </c>
      <c r="L16" s="53">
        <v>76</v>
      </c>
      <c r="M16" s="53">
        <v>95</v>
      </c>
      <c r="N16" s="53">
        <v>235</v>
      </c>
      <c r="O16" s="53">
        <v>189</v>
      </c>
      <c r="P16" s="53">
        <v>0</v>
      </c>
      <c r="Q16" s="91">
        <f t="shared" si="0"/>
        <v>0</v>
      </c>
      <c r="R16" s="91">
        <f t="shared" si="1"/>
        <v>0</v>
      </c>
      <c r="S16" s="91">
        <f t="shared" si="2"/>
        <v>0</v>
      </c>
      <c r="T16" s="91">
        <f t="shared" si="3"/>
        <v>0</v>
      </c>
      <c r="U16" s="91">
        <f t="shared" si="4"/>
        <v>0</v>
      </c>
      <c r="V16" s="91">
        <f t="shared" si="5"/>
        <v>0</v>
      </c>
    </row>
    <row r="17" s="91" customFormat="1" ht="16.5" spans="1:22">
      <c r="A17" s="29">
        <v>12</v>
      </c>
      <c r="B17" s="29" t="s">
        <v>68</v>
      </c>
      <c r="C17" s="93">
        <v>52</v>
      </c>
      <c r="D17" s="53">
        <v>373</v>
      </c>
      <c r="E17" s="53">
        <v>373</v>
      </c>
      <c r="F17" s="53">
        <v>108</v>
      </c>
      <c r="G17" s="53">
        <v>265</v>
      </c>
      <c r="H17" s="53">
        <v>108</v>
      </c>
      <c r="I17" s="53">
        <v>29</v>
      </c>
      <c r="J17" s="53">
        <v>79</v>
      </c>
      <c r="K17" s="53">
        <v>265</v>
      </c>
      <c r="L17" s="53">
        <v>62</v>
      </c>
      <c r="M17" s="53">
        <v>103</v>
      </c>
      <c r="N17" s="53">
        <v>42</v>
      </c>
      <c r="O17" s="53">
        <v>58</v>
      </c>
      <c r="P17" s="53">
        <v>0</v>
      </c>
      <c r="Q17" s="91">
        <f t="shared" si="0"/>
        <v>0</v>
      </c>
      <c r="R17" s="91">
        <f t="shared" si="1"/>
        <v>0</v>
      </c>
      <c r="S17" s="91">
        <f t="shared" si="2"/>
        <v>0</v>
      </c>
      <c r="T17" s="91">
        <f t="shared" si="3"/>
        <v>0</v>
      </c>
      <c r="U17" s="91">
        <f t="shared" si="4"/>
        <v>0</v>
      </c>
      <c r="V17" s="91">
        <f t="shared" si="5"/>
        <v>0</v>
      </c>
    </row>
    <row r="18" s="91" customFormat="1" ht="16.5" spans="1:22">
      <c r="A18" s="29">
        <v>13</v>
      </c>
      <c r="B18" s="29" t="s">
        <v>69</v>
      </c>
      <c r="C18" s="93">
        <v>28</v>
      </c>
      <c r="D18" s="53">
        <v>542</v>
      </c>
      <c r="E18" s="53">
        <v>542</v>
      </c>
      <c r="F18" s="53">
        <v>131</v>
      </c>
      <c r="G18" s="53">
        <v>411</v>
      </c>
      <c r="H18" s="53">
        <v>131</v>
      </c>
      <c r="I18" s="53">
        <v>20</v>
      </c>
      <c r="J18" s="53">
        <v>111</v>
      </c>
      <c r="K18" s="53">
        <v>411</v>
      </c>
      <c r="L18" s="53">
        <v>114</v>
      </c>
      <c r="M18" s="53">
        <v>61</v>
      </c>
      <c r="N18" s="53">
        <v>106</v>
      </c>
      <c r="O18" s="53">
        <v>130</v>
      </c>
      <c r="P18" s="53">
        <v>0</v>
      </c>
      <c r="Q18" s="91">
        <f t="shared" si="0"/>
        <v>0</v>
      </c>
      <c r="R18" s="91">
        <f t="shared" si="1"/>
        <v>0</v>
      </c>
      <c r="S18" s="91">
        <f t="shared" si="2"/>
        <v>0</v>
      </c>
      <c r="T18" s="91">
        <f t="shared" si="3"/>
        <v>0</v>
      </c>
      <c r="U18" s="91">
        <f t="shared" si="4"/>
        <v>0</v>
      </c>
      <c r="V18" s="91">
        <f t="shared" si="5"/>
        <v>0</v>
      </c>
    </row>
    <row r="19" s="91" customFormat="1" ht="16.5" spans="1:22">
      <c r="A19" s="29">
        <v>14</v>
      </c>
      <c r="B19" s="29" t="s">
        <v>70</v>
      </c>
      <c r="C19" s="93">
        <v>36</v>
      </c>
      <c r="D19" s="53">
        <v>456</v>
      </c>
      <c r="E19" s="53">
        <v>456</v>
      </c>
      <c r="F19" s="53">
        <v>106</v>
      </c>
      <c r="G19" s="53">
        <v>350</v>
      </c>
      <c r="H19" s="53">
        <v>106</v>
      </c>
      <c r="I19" s="53">
        <v>6</v>
      </c>
      <c r="J19" s="53">
        <v>100</v>
      </c>
      <c r="K19" s="53">
        <v>350</v>
      </c>
      <c r="L19" s="53">
        <v>86</v>
      </c>
      <c r="M19" s="53">
        <v>87</v>
      </c>
      <c r="N19" s="53">
        <v>133</v>
      </c>
      <c r="O19" s="53">
        <v>44</v>
      </c>
      <c r="P19" s="53">
        <v>0</v>
      </c>
      <c r="Q19" s="91">
        <f t="shared" si="0"/>
        <v>0</v>
      </c>
      <c r="R19" s="91">
        <f t="shared" si="1"/>
        <v>0</v>
      </c>
      <c r="S19" s="91">
        <f t="shared" si="2"/>
        <v>0</v>
      </c>
      <c r="T19" s="91">
        <f t="shared" si="3"/>
        <v>0</v>
      </c>
      <c r="U19" s="91">
        <f t="shared" si="4"/>
        <v>0</v>
      </c>
      <c r="V19" s="91">
        <f t="shared" si="5"/>
        <v>0</v>
      </c>
    </row>
    <row r="20" s="91" customFormat="1" ht="16.5" spans="1:22">
      <c r="A20" s="29">
        <v>15</v>
      </c>
      <c r="B20" s="29" t="s">
        <v>71</v>
      </c>
      <c r="C20" s="93">
        <v>55</v>
      </c>
      <c r="D20" s="53">
        <v>241</v>
      </c>
      <c r="E20" s="53">
        <v>241</v>
      </c>
      <c r="F20" s="53">
        <v>71</v>
      </c>
      <c r="G20" s="53">
        <v>170</v>
      </c>
      <c r="H20" s="53">
        <v>71</v>
      </c>
      <c r="I20" s="53">
        <v>20</v>
      </c>
      <c r="J20" s="53">
        <v>51</v>
      </c>
      <c r="K20" s="53">
        <v>170</v>
      </c>
      <c r="L20" s="53">
        <v>31</v>
      </c>
      <c r="M20" s="53">
        <v>46</v>
      </c>
      <c r="N20" s="53">
        <v>37</v>
      </c>
      <c r="O20" s="53">
        <v>56</v>
      </c>
      <c r="P20" s="53">
        <v>0</v>
      </c>
      <c r="Q20" s="91">
        <f t="shared" si="0"/>
        <v>0</v>
      </c>
      <c r="R20" s="91">
        <f t="shared" si="1"/>
        <v>0</v>
      </c>
      <c r="S20" s="91">
        <f t="shared" si="2"/>
        <v>0</v>
      </c>
      <c r="T20" s="91">
        <f t="shared" si="3"/>
        <v>0</v>
      </c>
      <c r="U20" s="91">
        <f t="shared" si="4"/>
        <v>0</v>
      </c>
      <c r="V20" s="91">
        <f t="shared" si="5"/>
        <v>0</v>
      </c>
    </row>
    <row r="21" s="91" customFormat="1" ht="16.5" spans="1:22">
      <c r="A21" s="29">
        <v>16</v>
      </c>
      <c r="B21" s="29" t="s">
        <v>72</v>
      </c>
      <c r="C21" s="93">
        <v>44</v>
      </c>
      <c r="D21" s="53">
        <v>372</v>
      </c>
      <c r="E21" s="53">
        <v>372</v>
      </c>
      <c r="F21" s="53">
        <v>111</v>
      </c>
      <c r="G21" s="53">
        <v>261</v>
      </c>
      <c r="H21" s="53">
        <v>111</v>
      </c>
      <c r="I21" s="53">
        <v>16</v>
      </c>
      <c r="J21" s="53">
        <v>95</v>
      </c>
      <c r="K21" s="53">
        <v>261</v>
      </c>
      <c r="L21" s="53">
        <v>51</v>
      </c>
      <c r="M21" s="53">
        <v>52</v>
      </c>
      <c r="N21" s="53">
        <v>59</v>
      </c>
      <c r="O21" s="53">
        <v>99</v>
      </c>
      <c r="P21" s="53">
        <v>0</v>
      </c>
      <c r="Q21" s="91">
        <f t="shared" si="0"/>
        <v>0</v>
      </c>
      <c r="R21" s="91">
        <f t="shared" si="1"/>
        <v>0</v>
      </c>
      <c r="S21" s="91">
        <f t="shared" si="2"/>
        <v>0</v>
      </c>
      <c r="T21" s="91">
        <f t="shared" si="3"/>
        <v>0</v>
      </c>
      <c r="U21" s="91">
        <f t="shared" si="4"/>
        <v>0</v>
      </c>
      <c r="V21" s="91">
        <f t="shared" si="5"/>
        <v>0</v>
      </c>
    </row>
    <row r="22" s="91" customFormat="1" ht="16.5" spans="1:22">
      <c r="A22" s="29">
        <v>17</v>
      </c>
      <c r="B22" s="29" t="s">
        <v>73</v>
      </c>
      <c r="C22" s="93">
        <v>46</v>
      </c>
      <c r="D22" s="93">
        <v>514</v>
      </c>
      <c r="E22" s="93">
        <v>514</v>
      </c>
      <c r="F22" s="93">
        <v>185</v>
      </c>
      <c r="G22" s="93">
        <v>329</v>
      </c>
      <c r="H22" s="93">
        <v>185</v>
      </c>
      <c r="I22" s="93">
        <v>10</v>
      </c>
      <c r="J22" s="93">
        <v>175</v>
      </c>
      <c r="K22" s="93">
        <v>329</v>
      </c>
      <c r="L22" s="93">
        <v>48</v>
      </c>
      <c r="M22" s="93">
        <v>76</v>
      </c>
      <c r="N22" s="93">
        <v>88</v>
      </c>
      <c r="O22" s="93">
        <v>117</v>
      </c>
      <c r="P22" s="53">
        <v>0</v>
      </c>
      <c r="Q22" s="91">
        <f t="shared" si="0"/>
        <v>0</v>
      </c>
      <c r="R22" s="91">
        <f t="shared" si="1"/>
        <v>0</v>
      </c>
      <c r="S22" s="91">
        <f t="shared" si="2"/>
        <v>0</v>
      </c>
      <c r="T22" s="91">
        <f t="shared" si="3"/>
        <v>0</v>
      </c>
      <c r="U22" s="91">
        <f t="shared" si="4"/>
        <v>0</v>
      </c>
      <c r="V22" s="91">
        <f t="shared" si="5"/>
        <v>0</v>
      </c>
    </row>
    <row r="23" s="91" customFormat="1" ht="16.5" spans="1:22">
      <c r="A23" s="29">
        <v>18</v>
      </c>
      <c r="B23" s="29" t="s">
        <v>74</v>
      </c>
      <c r="C23" s="93">
        <v>53</v>
      </c>
      <c r="D23" s="93">
        <v>200</v>
      </c>
      <c r="E23" s="93">
        <v>200</v>
      </c>
      <c r="F23" s="93">
        <v>50</v>
      </c>
      <c r="G23" s="93">
        <v>150</v>
      </c>
      <c r="H23" s="93">
        <v>50</v>
      </c>
      <c r="I23" s="93">
        <v>8</v>
      </c>
      <c r="J23" s="93">
        <v>42</v>
      </c>
      <c r="K23" s="93">
        <v>150</v>
      </c>
      <c r="L23" s="93">
        <v>24</v>
      </c>
      <c r="M23" s="93">
        <v>16</v>
      </c>
      <c r="N23" s="93">
        <v>98</v>
      </c>
      <c r="O23" s="93">
        <v>12</v>
      </c>
      <c r="P23" s="53">
        <v>0</v>
      </c>
      <c r="Q23" s="91">
        <f t="shared" si="0"/>
        <v>0</v>
      </c>
      <c r="R23" s="91">
        <f t="shared" si="1"/>
        <v>0</v>
      </c>
      <c r="S23" s="91">
        <f t="shared" si="2"/>
        <v>0</v>
      </c>
      <c r="T23" s="91">
        <f t="shared" si="3"/>
        <v>0</v>
      </c>
      <c r="U23" s="91">
        <f t="shared" si="4"/>
        <v>0</v>
      </c>
      <c r="V23" s="91">
        <f t="shared" si="5"/>
        <v>0</v>
      </c>
    </row>
    <row r="24" s="91" customFormat="1" ht="18.75" spans="1:22">
      <c r="A24" s="94" t="s">
        <v>91</v>
      </c>
      <c r="B24" s="94" t="s">
        <v>92</v>
      </c>
      <c r="C24" s="95">
        <f t="shared" ref="C24:O24" si="6">SUM(C6:C23)</f>
        <v>911</v>
      </c>
      <c r="D24" s="93">
        <f t="shared" si="6"/>
        <v>12356</v>
      </c>
      <c r="E24" s="93">
        <f t="shared" si="6"/>
        <v>12356</v>
      </c>
      <c r="F24" s="93">
        <f t="shared" si="6"/>
        <v>3964</v>
      </c>
      <c r="G24" s="93">
        <f t="shared" si="6"/>
        <v>8392</v>
      </c>
      <c r="H24" s="93">
        <f t="shared" si="6"/>
        <v>3964</v>
      </c>
      <c r="I24" s="93">
        <f t="shared" si="6"/>
        <v>487</v>
      </c>
      <c r="J24" s="93">
        <f t="shared" si="6"/>
        <v>3477</v>
      </c>
      <c r="K24" s="93">
        <f t="shared" si="6"/>
        <v>8392</v>
      </c>
      <c r="L24" s="93">
        <f t="shared" si="6"/>
        <v>1686</v>
      </c>
      <c r="M24" s="93">
        <f t="shared" si="6"/>
        <v>1645</v>
      </c>
      <c r="N24" s="93">
        <f t="shared" si="6"/>
        <v>2244</v>
      </c>
      <c r="O24" s="93">
        <f t="shared" si="6"/>
        <v>2817</v>
      </c>
      <c r="P24" s="53">
        <v>0</v>
      </c>
      <c r="Q24" s="91">
        <f t="shared" si="0"/>
        <v>0</v>
      </c>
      <c r="R24" s="91">
        <f t="shared" si="1"/>
        <v>0</v>
      </c>
      <c r="S24" s="91">
        <f t="shared" si="2"/>
        <v>0</v>
      </c>
      <c r="T24" s="91">
        <f t="shared" si="3"/>
        <v>0</v>
      </c>
      <c r="U24" s="91">
        <f t="shared" si="4"/>
        <v>0</v>
      </c>
      <c r="V24" s="91">
        <f t="shared" si="5"/>
        <v>0</v>
      </c>
    </row>
  </sheetData>
  <mergeCells count="16">
    <mergeCell ref="A1:P1"/>
    <mergeCell ref="A2:P2"/>
    <mergeCell ref="E3:G3"/>
    <mergeCell ref="H3:J3"/>
    <mergeCell ref="K3:O3"/>
    <mergeCell ref="F4:G4"/>
    <mergeCell ref="I4:J4"/>
    <mergeCell ref="L4:O4"/>
    <mergeCell ref="A3:A5"/>
    <mergeCell ref="B3:B5"/>
    <mergeCell ref="C3:C5"/>
    <mergeCell ref="D3:D5"/>
    <mergeCell ref="E4:E5"/>
    <mergeCell ref="H4:H5"/>
    <mergeCell ref="K4:K5"/>
    <mergeCell ref="P3:P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7"/>
  <sheetViews>
    <sheetView workbookViewId="0">
      <selection activeCell="S18" sqref="S18"/>
    </sheetView>
  </sheetViews>
  <sheetFormatPr defaultColWidth="9" defaultRowHeight="25.25" customHeight="1"/>
  <cols>
    <col min="1" max="1" width="9" style="45"/>
    <col min="2" max="2" width="11.3833333333333" style="45" customWidth="1"/>
    <col min="3" max="4" width="10.6333333333333" style="45" customWidth="1"/>
    <col min="5" max="5" width="8.25" style="45" customWidth="1"/>
    <col min="6" max="6" width="9.25" style="45" customWidth="1"/>
    <col min="7" max="7" width="10.6333333333333" style="45" customWidth="1"/>
    <col min="8" max="9" width="9.99166666666667" style="45" customWidth="1"/>
    <col min="10" max="13" width="10.6333333333333" style="45" customWidth="1"/>
    <col min="14" max="14" width="9.5" style="45" customWidth="1"/>
    <col min="15" max="16384" width="9" style="45"/>
  </cols>
  <sheetData>
    <row r="1" s="45" customFormat="1" ht="54" customHeight="1" spans="1:15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45" customFormat="1" ht="39" customHeight="1" spans="1:15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45" customFormat="1" ht="44" customHeight="1" spans="1:15">
      <c r="A3" s="4" t="s">
        <v>36</v>
      </c>
      <c r="B3" s="4" t="s">
        <v>38</v>
      </c>
      <c r="C3" s="4" t="s">
        <v>39</v>
      </c>
      <c r="D3" s="4" t="s">
        <v>40</v>
      </c>
      <c r="E3" s="4"/>
      <c r="F3" s="4"/>
      <c r="G3" s="4" t="s">
        <v>41</v>
      </c>
      <c r="H3" s="4"/>
      <c r="I3" s="4"/>
      <c r="J3" s="4" t="s">
        <v>42</v>
      </c>
      <c r="K3" s="4"/>
      <c r="L3" s="4"/>
      <c r="M3" s="4"/>
      <c r="N3" s="4"/>
      <c r="O3" s="6" t="s">
        <v>43</v>
      </c>
    </row>
    <row r="4" s="45" customFormat="1" customHeight="1" spans="1:15">
      <c r="A4" s="4"/>
      <c r="B4" s="4"/>
      <c r="C4" s="4"/>
      <c r="D4" s="4" t="s">
        <v>44</v>
      </c>
      <c r="E4" s="4" t="s">
        <v>45</v>
      </c>
      <c r="F4" s="4"/>
      <c r="G4" s="4" t="s">
        <v>46</v>
      </c>
      <c r="H4" s="4" t="s">
        <v>45</v>
      </c>
      <c r="I4" s="4"/>
      <c r="J4" s="4" t="s">
        <v>47</v>
      </c>
      <c r="K4" s="8" t="s">
        <v>45</v>
      </c>
      <c r="L4" s="9"/>
      <c r="M4" s="9"/>
      <c r="N4" s="9"/>
      <c r="O4" s="10"/>
    </row>
    <row r="5" s="45" customFormat="1" ht="54" customHeight="1" spans="1:15">
      <c r="A5" s="4"/>
      <c r="B5" s="4"/>
      <c r="C5" s="4"/>
      <c r="D5" s="4"/>
      <c r="E5" s="4" t="s">
        <v>48</v>
      </c>
      <c r="F5" s="4" t="s">
        <v>49</v>
      </c>
      <c r="G5" s="4"/>
      <c r="H5" s="4" t="s">
        <v>50</v>
      </c>
      <c r="I5" s="4" t="s">
        <v>51</v>
      </c>
      <c r="J5" s="4"/>
      <c r="K5" s="4" t="s">
        <v>87</v>
      </c>
      <c r="L5" s="4" t="s">
        <v>88</v>
      </c>
      <c r="M5" s="4" t="s">
        <v>89</v>
      </c>
      <c r="N5" s="4" t="s">
        <v>90</v>
      </c>
      <c r="O5" s="12"/>
    </row>
    <row r="6" s="45" customFormat="1" ht="20" customHeight="1" spans="1:15">
      <c r="A6" s="4">
        <v>1</v>
      </c>
      <c r="B6" s="4" t="s">
        <v>57</v>
      </c>
      <c r="C6" s="15">
        <v>1385</v>
      </c>
      <c r="D6" s="15">
        <v>1385</v>
      </c>
      <c r="E6" s="15">
        <v>505</v>
      </c>
      <c r="F6" s="15">
        <v>880</v>
      </c>
      <c r="G6" s="15">
        <v>505</v>
      </c>
      <c r="H6" s="15">
        <v>30</v>
      </c>
      <c r="I6" s="15">
        <v>475</v>
      </c>
      <c r="J6" s="15">
        <v>880</v>
      </c>
      <c r="K6" s="15">
        <v>151</v>
      </c>
      <c r="L6" s="15">
        <v>178</v>
      </c>
      <c r="M6" s="15">
        <v>172</v>
      </c>
      <c r="N6" s="15">
        <v>379</v>
      </c>
      <c r="O6" s="49"/>
    </row>
    <row r="7" s="45" customFormat="1" ht="20" customHeight="1" spans="1:15">
      <c r="A7" s="4">
        <v>2</v>
      </c>
      <c r="B7" s="4" t="s">
        <v>58</v>
      </c>
      <c r="C7" s="15">
        <v>723</v>
      </c>
      <c r="D7" s="15">
        <v>723</v>
      </c>
      <c r="E7" s="15">
        <v>106</v>
      </c>
      <c r="F7" s="15">
        <v>617</v>
      </c>
      <c r="G7" s="15">
        <v>106</v>
      </c>
      <c r="H7" s="15">
        <v>5</v>
      </c>
      <c r="I7" s="15">
        <v>101</v>
      </c>
      <c r="J7" s="15">
        <v>617</v>
      </c>
      <c r="K7" s="15">
        <v>123</v>
      </c>
      <c r="L7" s="15">
        <v>80</v>
      </c>
      <c r="M7" s="15">
        <v>67</v>
      </c>
      <c r="N7" s="15">
        <v>347</v>
      </c>
      <c r="O7" s="49"/>
    </row>
    <row r="8" s="46" customFormat="1" ht="20" customHeight="1" spans="1:15">
      <c r="A8" s="88">
        <v>3</v>
      </c>
      <c r="B8" s="88" t="s">
        <v>59</v>
      </c>
      <c r="C8" s="89">
        <v>1126</v>
      </c>
      <c r="D8" s="89">
        <v>1126</v>
      </c>
      <c r="E8" s="89">
        <v>459</v>
      </c>
      <c r="F8" s="89">
        <v>667</v>
      </c>
      <c r="G8" s="89">
        <v>459</v>
      </c>
      <c r="H8" s="89">
        <v>31</v>
      </c>
      <c r="I8" s="89">
        <v>428</v>
      </c>
      <c r="J8" s="89">
        <v>667</v>
      </c>
      <c r="K8" s="89">
        <v>134</v>
      </c>
      <c r="L8" s="89">
        <v>149</v>
      </c>
      <c r="M8" s="89">
        <v>350</v>
      </c>
      <c r="N8" s="89">
        <v>34</v>
      </c>
      <c r="O8" s="90"/>
    </row>
    <row r="9" s="45" customFormat="1" ht="20" customHeight="1" spans="1:15">
      <c r="A9" s="4">
        <v>4</v>
      </c>
      <c r="B9" s="4" t="s">
        <v>60</v>
      </c>
      <c r="C9" s="15">
        <v>1356</v>
      </c>
      <c r="D9" s="15">
        <v>1356</v>
      </c>
      <c r="E9" s="15">
        <v>562</v>
      </c>
      <c r="F9" s="15">
        <v>794</v>
      </c>
      <c r="G9" s="15">
        <v>562</v>
      </c>
      <c r="H9" s="15">
        <v>203</v>
      </c>
      <c r="I9" s="15">
        <v>359</v>
      </c>
      <c r="J9" s="15">
        <v>794</v>
      </c>
      <c r="K9" s="15">
        <v>100</v>
      </c>
      <c r="L9" s="15">
        <v>165</v>
      </c>
      <c r="M9" s="15">
        <v>201</v>
      </c>
      <c r="N9" s="15">
        <v>328</v>
      </c>
      <c r="O9" s="49"/>
    </row>
    <row r="10" s="45" customFormat="1" ht="20" customHeight="1" spans="1:15">
      <c r="A10" s="4">
        <v>5</v>
      </c>
      <c r="B10" s="4" t="s">
        <v>61</v>
      </c>
      <c r="C10" s="15">
        <v>1663</v>
      </c>
      <c r="D10" s="15">
        <v>1663</v>
      </c>
      <c r="E10" s="15">
        <v>603</v>
      </c>
      <c r="F10" s="15">
        <v>1060</v>
      </c>
      <c r="G10" s="15">
        <v>603</v>
      </c>
      <c r="H10" s="15">
        <v>503</v>
      </c>
      <c r="I10" s="15">
        <v>100</v>
      </c>
      <c r="J10" s="15">
        <v>1060</v>
      </c>
      <c r="K10" s="15">
        <v>128</v>
      </c>
      <c r="L10" s="15">
        <v>237</v>
      </c>
      <c r="M10" s="15">
        <v>333</v>
      </c>
      <c r="N10" s="15">
        <v>362</v>
      </c>
      <c r="O10" s="49"/>
    </row>
    <row r="11" s="45" customFormat="1" ht="20" customHeight="1" spans="1:15">
      <c r="A11" s="4">
        <v>6</v>
      </c>
      <c r="B11" s="4" t="s">
        <v>62</v>
      </c>
      <c r="C11" s="15">
        <v>1278</v>
      </c>
      <c r="D11" s="15">
        <v>1278</v>
      </c>
      <c r="E11" s="15">
        <v>540</v>
      </c>
      <c r="F11" s="15">
        <v>738</v>
      </c>
      <c r="G11" s="15">
        <v>540</v>
      </c>
      <c r="H11" s="15">
        <v>19</v>
      </c>
      <c r="I11" s="15">
        <v>521</v>
      </c>
      <c r="J11" s="15">
        <v>738</v>
      </c>
      <c r="K11" s="15">
        <v>223</v>
      </c>
      <c r="L11" s="15">
        <v>290</v>
      </c>
      <c r="M11" s="15">
        <v>190</v>
      </c>
      <c r="N11" s="15">
        <v>35</v>
      </c>
      <c r="O11" s="49"/>
    </row>
    <row r="12" s="45" customFormat="1" ht="20" customHeight="1" spans="1:15">
      <c r="A12" s="4">
        <v>7</v>
      </c>
      <c r="B12" s="4" t="s">
        <v>63</v>
      </c>
      <c r="C12" s="15">
        <v>829</v>
      </c>
      <c r="D12" s="15">
        <v>829</v>
      </c>
      <c r="E12" s="15">
        <v>333</v>
      </c>
      <c r="F12" s="15">
        <v>496</v>
      </c>
      <c r="G12" s="15">
        <v>333</v>
      </c>
      <c r="H12" s="15">
        <v>3</v>
      </c>
      <c r="I12" s="15">
        <v>330</v>
      </c>
      <c r="J12" s="15">
        <v>496</v>
      </c>
      <c r="K12" s="15">
        <v>75</v>
      </c>
      <c r="L12" s="15">
        <v>71</v>
      </c>
      <c r="M12" s="15">
        <v>215</v>
      </c>
      <c r="N12" s="15">
        <v>135</v>
      </c>
      <c r="O12" s="49"/>
    </row>
    <row r="13" s="45" customFormat="1" ht="20" customHeight="1" spans="1:15">
      <c r="A13" s="4">
        <v>8</v>
      </c>
      <c r="B13" s="4" t="s">
        <v>64</v>
      </c>
      <c r="C13" s="15">
        <v>2122</v>
      </c>
      <c r="D13" s="15">
        <v>2122</v>
      </c>
      <c r="E13" s="15">
        <v>1025</v>
      </c>
      <c r="F13" s="15">
        <v>1097</v>
      </c>
      <c r="G13" s="15">
        <v>1025</v>
      </c>
      <c r="H13" s="15">
        <v>31</v>
      </c>
      <c r="I13" s="15">
        <v>994</v>
      </c>
      <c r="J13" s="15">
        <v>1097</v>
      </c>
      <c r="K13" s="15">
        <v>261</v>
      </c>
      <c r="L13" s="15">
        <v>275</v>
      </c>
      <c r="M13" s="15">
        <v>259</v>
      </c>
      <c r="N13" s="15">
        <v>302</v>
      </c>
      <c r="O13" s="49"/>
    </row>
    <row r="14" s="45" customFormat="1" ht="20" customHeight="1" spans="1:15">
      <c r="A14" s="4">
        <v>9</v>
      </c>
      <c r="B14" s="4" t="s">
        <v>65</v>
      </c>
      <c r="C14" s="15">
        <v>1981</v>
      </c>
      <c r="D14" s="15">
        <v>1981</v>
      </c>
      <c r="E14" s="15">
        <v>800</v>
      </c>
      <c r="F14" s="15">
        <v>1181</v>
      </c>
      <c r="G14" s="15">
        <v>800</v>
      </c>
      <c r="H14" s="15">
        <v>19</v>
      </c>
      <c r="I14" s="15">
        <v>781</v>
      </c>
      <c r="J14" s="15">
        <v>1181</v>
      </c>
      <c r="K14" s="15">
        <v>168</v>
      </c>
      <c r="L14" s="15">
        <v>289</v>
      </c>
      <c r="M14" s="15">
        <v>369</v>
      </c>
      <c r="N14" s="15">
        <v>355</v>
      </c>
      <c r="O14" s="49"/>
    </row>
    <row r="15" s="45" customFormat="1" ht="20" customHeight="1" spans="1:15">
      <c r="A15" s="4">
        <v>10</v>
      </c>
      <c r="B15" s="4" t="s">
        <v>66</v>
      </c>
      <c r="C15" s="15">
        <v>1031</v>
      </c>
      <c r="D15" s="15">
        <v>1031</v>
      </c>
      <c r="E15" s="15">
        <v>428</v>
      </c>
      <c r="F15" s="15">
        <v>603</v>
      </c>
      <c r="G15" s="15">
        <v>428</v>
      </c>
      <c r="H15" s="15">
        <v>14</v>
      </c>
      <c r="I15" s="15">
        <v>414</v>
      </c>
      <c r="J15" s="15">
        <v>603</v>
      </c>
      <c r="K15" s="15">
        <v>81</v>
      </c>
      <c r="L15" s="15">
        <v>97</v>
      </c>
      <c r="M15" s="15">
        <v>172</v>
      </c>
      <c r="N15" s="15">
        <v>253</v>
      </c>
      <c r="O15" s="49"/>
    </row>
    <row r="16" s="45" customFormat="1" ht="20" customHeight="1" spans="1:15">
      <c r="A16" s="4">
        <v>11</v>
      </c>
      <c r="B16" s="4" t="s">
        <v>67</v>
      </c>
      <c r="C16" s="15">
        <v>1482</v>
      </c>
      <c r="D16" s="15">
        <v>1482</v>
      </c>
      <c r="E16" s="15">
        <v>584</v>
      </c>
      <c r="F16" s="15">
        <v>898</v>
      </c>
      <c r="G16" s="15">
        <v>584</v>
      </c>
      <c r="H16" s="15">
        <v>24</v>
      </c>
      <c r="I16" s="15">
        <v>560</v>
      </c>
      <c r="J16" s="15">
        <v>898</v>
      </c>
      <c r="K16" s="15">
        <v>94</v>
      </c>
      <c r="L16" s="15">
        <v>199</v>
      </c>
      <c r="M16" s="15">
        <v>265</v>
      </c>
      <c r="N16" s="15">
        <v>340</v>
      </c>
      <c r="O16" s="49"/>
    </row>
    <row r="17" s="45" customFormat="1" ht="20" customHeight="1" spans="1:15">
      <c r="A17" s="4">
        <v>12</v>
      </c>
      <c r="B17" s="4" t="s">
        <v>68</v>
      </c>
      <c r="C17" s="15">
        <v>1279</v>
      </c>
      <c r="D17" s="15">
        <v>1279</v>
      </c>
      <c r="E17" s="15">
        <v>497</v>
      </c>
      <c r="F17" s="15">
        <v>782</v>
      </c>
      <c r="G17" s="15">
        <v>497</v>
      </c>
      <c r="H17" s="15">
        <v>16</v>
      </c>
      <c r="I17" s="15">
        <v>481</v>
      </c>
      <c r="J17" s="15">
        <v>782</v>
      </c>
      <c r="K17" s="15">
        <v>129</v>
      </c>
      <c r="L17" s="15">
        <v>218</v>
      </c>
      <c r="M17" s="15">
        <v>212</v>
      </c>
      <c r="N17" s="15">
        <v>223</v>
      </c>
      <c r="O17" s="49"/>
    </row>
    <row r="18" s="45" customFormat="1" ht="20" customHeight="1" spans="1:15">
      <c r="A18" s="4">
        <v>13</v>
      </c>
      <c r="B18" s="4" t="s">
        <v>69</v>
      </c>
      <c r="C18" s="15">
        <v>1535</v>
      </c>
      <c r="D18" s="15">
        <v>1535</v>
      </c>
      <c r="E18" s="15">
        <v>538</v>
      </c>
      <c r="F18" s="15">
        <v>997</v>
      </c>
      <c r="G18" s="15">
        <v>538</v>
      </c>
      <c r="H18" s="15">
        <v>51</v>
      </c>
      <c r="I18" s="15">
        <v>487</v>
      </c>
      <c r="J18" s="15">
        <v>997</v>
      </c>
      <c r="K18" s="15">
        <v>174</v>
      </c>
      <c r="L18" s="15">
        <v>297</v>
      </c>
      <c r="M18" s="15">
        <v>526</v>
      </c>
      <c r="N18" s="15">
        <v>0</v>
      </c>
      <c r="O18" s="49"/>
    </row>
    <row r="19" s="45" customFormat="1" ht="20" customHeight="1" spans="1:15">
      <c r="A19" s="4">
        <v>14</v>
      </c>
      <c r="B19" s="4" t="s">
        <v>70</v>
      </c>
      <c r="C19" s="15">
        <v>1375</v>
      </c>
      <c r="D19" s="15">
        <v>1375</v>
      </c>
      <c r="E19" s="15">
        <v>497</v>
      </c>
      <c r="F19" s="15">
        <v>878</v>
      </c>
      <c r="G19" s="15">
        <v>497</v>
      </c>
      <c r="H19" s="15">
        <v>45</v>
      </c>
      <c r="I19" s="15">
        <v>452</v>
      </c>
      <c r="J19" s="15">
        <v>878</v>
      </c>
      <c r="K19" s="15">
        <v>174</v>
      </c>
      <c r="L19" s="15">
        <v>153</v>
      </c>
      <c r="M19" s="15">
        <v>138</v>
      </c>
      <c r="N19" s="15">
        <v>413</v>
      </c>
      <c r="O19" s="49"/>
    </row>
    <row r="20" s="45" customFormat="1" ht="20" customHeight="1" spans="1:15">
      <c r="A20" s="4">
        <v>15</v>
      </c>
      <c r="B20" s="4" t="s">
        <v>71</v>
      </c>
      <c r="C20" s="15">
        <v>1405</v>
      </c>
      <c r="D20" s="15">
        <v>1405</v>
      </c>
      <c r="E20" s="15">
        <v>584</v>
      </c>
      <c r="F20" s="15">
        <v>821</v>
      </c>
      <c r="G20" s="15">
        <v>584</v>
      </c>
      <c r="H20" s="15">
        <v>14</v>
      </c>
      <c r="I20" s="15">
        <v>570</v>
      </c>
      <c r="J20" s="15">
        <v>821</v>
      </c>
      <c r="K20" s="15">
        <v>166</v>
      </c>
      <c r="L20" s="15">
        <v>210</v>
      </c>
      <c r="M20" s="15">
        <v>206</v>
      </c>
      <c r="N20" s="15">
        <v>239</v>
      </c>
      <c r="O20" s="49"/>
    </row>
    <row r="21" s="46" customFormat="1" ht="20" customHeight="1" spans="1:15">
      <c r="A21" s="88">
        <v>16</v>
      </c>
      <c r="B21" s="88" t="s">
        <v>72</v>
      </c>
      <c r="C21" s="89">
        <v>1482</v>
      </c>
      <c r="D21" s="89">
        <v>1482</v>
      </c>
      <c r="E21" s="89">
        <v>605</v>
      </c>
      <c r="F21" s="89">
        <v>877</v>
      </c>
      <c r="G21" s="89">
        <v>605</v>
      </c>
      <c r="H21" s="89">
        <v>16</v>
      </c>
      <c r="I21" s="89">
        <v>589</v>
      </c>
      <c r="J21" s="89">
        <v>877</v>
      </c>
      <c r="K21" s="89">
        <v>118</v>
      </c>
      <c r="L21" s="89">
        <v>200</v>
      </c>
      <c r="M21" s="89">
        <v>387</v>
      </c>
      <c r="N21" s="89">
        <v>172</v>
      </c>
      <c r="O21" s="90"/>
    </row>
    <row r="22" s="46" customFormat="1" ht="20" customHeight="1" spans="1:15">
      <c r="A22" s="88">
        <v>17</v>
      </c>
      <c r="B22" s="88" t="s">
        <v>73</v>
      </c>
      <c r="C22" s="89">
        <v>1108</v>
      </c>
      <c r="D22" s="89">
        <v>1108</v>
      </c>
      <c r="E22" s="89">
        <v>429</v>
      </c>
      <c r="F22" s="89">
        <v>679</v>
      </c>
      <c r="G22" s="89">
        <v>429</v>
      </c>
      <c r="H22" s="89">
        <v>9</v>
      </c>
      <c r="I22" s="89">
        <v>420</v>
      </c>
      <c r="J22" s="89">
        <v>679</v>
      </c>
      <c r="K22" s="89">
        <v>98</v>
      </c>
      <c r="L22" s="89">
        <v>99</v>
      </c>
      <c r="M22" s="89">
        <v>78</v>
      </c>
      <c r="N22" s="89">
        <v>404</v>
      </c>
      <c r="O22" s="90"/>
    </row>
    <row r="23" s="45" customFormat="1" ht="20" customHeight="1" spans="1:15">
      <c r="A23" s="4">
        <v>18</v>
      </c>
      <c r="B23" s="4" t="s">
        <v>74</v>
      </c>
      <c r="C23" s="15">
        <v>1122</v>
      </c>
      <c r="D23" s="15">
        <v>1122</v>
      </c>
      <c r="E23" s="15">
        <v>506</v>
      </c>
      <c r="F23" s="15">
        <v>616</v>
      </c>
      <c r="G23" s="15">
        <v>506</v>
      </c>
      <c r="H23" s="15">
        <v>8</v>
      </c>
      <c r="I23" s="15">
        <v>498</v>
      </c>
      <c r="J23" s="15">
        <v>616</v>
      </c>
      <c r="K23" s="15">
        <v>79</v>
      </c>
      <c r="L23" s="15">
        <v>72</v>
      </c>
      <c r="M23" s="15">
        <v>101</v>
      </c>
      <c r="N23" s="15">
        <v>364</v>
      </c>
      <c r="O23" s="49"/>
    </row>
    <row r="24" s="45" customFormat="1" ht="20" customHeight="1" spans="1:15">
      <c r="A24" s="4">
        <v>19</v>
      </c>
      <c r="B24" s="4" t="s">
        <v>75</v>
      </c>
      <c r="C24" s="15">
        <v>1658</v>
      </c>
      <c r="D24" s="15">
        <v>1658</v>
      </c>
      <c r="E24" s="15">
        <v>618</v>
      </c>
      <c r="F24" s="15">
        <v>1040</v>
      </c>
      <c r="G24" s="15">
        <v>618</v>
      </c>
      <c r="H24" s="15">
        <v>16</v>
      </c>
      <c r="I24" s="15">
        <v>602</v>
      </c>
      <c r="J24" s="15">
        <v>1040</v>
      </c>
      <c r="K24" s="15">
        <v>173</v>
      </c>
      <c r="L24" s="15">
        <v>145</v>
      </c>
      <c r="M24" s="15">
        <v>168</v>
      </c>
      <c r="N24" s="15">
        <v>554</v>
      </c>
      <c r="O24" s="49"/>
    </row>
    <row r="25" s="45" customFormat="1" ht="20" customHeight="1" spans="1:15">
      <c r="A25" s="4">
        <v>20</v>
      </c>
      <c r="B25" s="4" t="s">
        <v>76</v>
      </c>
      <c r="C25" s="15">
        <v>716</v>
      </c>
      <c r="D25" s="15">
        <v>716</v>
      </c>
      <c r="E25" s="15">
        <v>320</v>
      </c>
      <c r="F25" s="15">
        <v>396</v>
      </c>
      <c r="G25" s="15">
        <v>320</v>
      </c>
      <c r="H25" s="15">
        <v>9</v>
      </c>
      <c r="I25" s="15">
        <v>311</v>
      </c>
      <c r="J25" s="15">
        <v>396</v>
      </c>
      <c r="K25" s="15">
        <v>75</v>
      </c>
      <c r="L25" s="15">
        <v>51</v>
      </c>
      <c r="M25" s="15">
        <v>49</v>
      </c>
      <c r="N25" s="15">
        <v>221</v>
      </c>
      <c r="O25" s="49"/>
    </row>
    <row r="26" s="46" customFormat="1" ht="20" customHeight="1" spans="1:15">
      <c r="A26" s="88">
        <v>21</v>
      </c>
      <c r="B26" s="88" t="s">
        <v>77</v>
      </c>
      <c r="C26" s="89">
        <v>1777</v>
      </c>
      <c r="D26" s="89">
        <v>1777</v>
      </c>
      <c r="E26" s="89">
        <v>798</v>
      </c>
      <c r="F26" s="89">
        <v>979</v>
      </c>
      <c r="G26" s="89">
        <v>798</v>
      </c>
      <c r="H26" s="89">
        <v>21</v>
      </c>
      <c r="I26" s="89">
        <v>777</v>
      </c>
      <c r="J26" s="89">
        <v>979</v>
      </c>
      <c r="K26" s="89">
        <v>143</v>
      </c>
      <c r="L26" s="89">
        <v>255</v>
      </c>
      <c r="M26" s="89">
        <v>224</v>
      </c>
      <c r="N26" s="89">
        <v>357</v>
      </c>
      <c r="O26" s="90"/>
    </row>
    <row r="27" s="45" customFormat="1" ht="20" customHeight="1" spans="1:15">
      <c r="A27" s="4">
        <v>22</v>
      </c>
      <c r="B27" s="4" t="s">
        <v>78</v>
      </c>
      <c r="C27" s="15">
        <v>2507</v>
      </c>
      <c r="D27" s="15">
        <v>2507</v>
      </c>
      <c r="E27" s="15">
        <v>1125</v>
      </c>
      <c r="F27" s="15">
        <v>1382</v>
      </c>
      <c r="G27" s="15">
        <v>1125</v>
      </c>
      <c r="H27" s="15">
        <v>32</v>
      </c>
      <c r="I27" s="15">
        <v>1093</v>
      </c>
      <c r="J27" s="15">
        <v>1382</v>
      </c>
      <c r="K27" s="15">
        <v>206</v>
      </c>
      <c r="L27" s="15">
        <v>367</v>
      </c>
      <c r="M27" s="15">
        <v>515</v>
      </c>
      <c r="N27" s="15">
        <v>294</v>
      </c>
      <c r="O27" s="49"/>
    </row>
    <row r="28" s="45" customFormat="1" ht="20" customHeight="1" spans="1:15">
      <c r="A28" s="4">
        <v>23</v>
      </c>
      <c r="B28" s="4" t="s">
        <v>79</v>
      </c>
      <c r="C28" s="15">
        <v>1906</v>
      </c>
      <c r="D28" s="15">
        <v>1906</v>
      </c>
      <c r="E28" s="15">
        <v>872</v>
      </c>
      <c r="F28" s="15">
        <v>1034</v>
      </c>
      <c r="G28" s="15">
        <v>872</v>
      </c>
      <c r="H28" s="15">
        <v>32</v>
      </c>
      <c r="I28" s="15">
        <v>840</v>
      </c>
      <c r="J28" s="15">
        <v>1034</v>
      </c>
      <c r="K28" s="15">
        <v>150</v>
      </c>
      <c r="L28" s="15">
        <v>214</v>
      </c>
      <c r="M28" s="15">
        <v>529</v>
      </c>
      <c r="N28" s="15">
        <v>141</v>
      </c>
      <c r="O28" s="49"/>
    </row>
    <row r="29" s="45" customFormat="1" ht="20" customHeight="1" spans="1:15">
      <c r="A29" s="4">
        <v>24</v>
      </c>
      <c r="B29" s="4" t="s">
        <v>80</v>
      </c>
      <c r="C29" s="15">
        <v>652</v>
      </c>
      <c r="D29" s="15">
        <v>652</v>
      </c>
      <c r="E29" s="15">
        <v>237</v>
      </c>
      <c r="F29" s="15">
        <v>415</v>
      </c>
      <c r="G29" s="15">
        <v>237</v>
      </c>
      <c r="H29" s="15">
        <v>5</v>
      </c>
      <c r="I29" s="15">
        <v>232</v>
      </c>
      <c r="J29" s="15">
        <v>415</v>
      </c>
      <c r="K29" s="15">
        <v>64</v>
      </c>
      <c r="L29" s="15">
        <v>87</v>
      </c>
      <c r="M29" s="15">
        <v>126</v>
      </c>
      <c r="N29" s="15">
        <v>138</v>
      </c>
      <c r="O29" s="49"/>
    </row>
    <row r="30" s="45" customFormat="1" ht="20" customHeight="1" spans="1:15">
      <c r="A30" s="4">
        <v>25</v>
      </c>
      <c r="B30" s="4" t="s">
        <v>81</v>
      </c>
      <c r="C30" s="15">
        <v>2464</v>
      </c>
      <c r="D30" s="15">
        <v>2464</v>
      </c>
      <c r="E30" s="15">
        <v>1117</v>
      </c>
      <c r="F30" s="15">
        <v>1347</v>
      </c>
      <c r="G30" s="15">
        <v>1117</v>
      </c>
      <c r="H30" s="15">
        <v>9</v>
      </c>
      <c r="I30" s="15">
        <v>1108</v>
      </c>
      <c r="J30" s="15">
        <v>1347</v>
      </c>
      <c r="K30" s="15">
        <v>195</v>
      </c>
      <c r="L30" s="15">
        <v>341</v>
      </c>
      <c r="M30" s="15">
        <v>332</v>
      </c>
      <c r="N30" s="15">
        <v>479</v>
      </c>
      <c r="O30" s="49"/>
    </row>
    <row r="31" s="45" customFormat="1" ht="20" customHeight="1" spans="1:15">
      <c r="A31" s="4">
        <v>26</v>
      </c>
      <c r="B31" s="4" t="s">
        <v>82</v>
      </c>
      <c r="C31" s="15">
        <v>3096</v>
      </c>
      <c r="D31" s="15">
        <v>3096</v>
      </c>
      <c r="E31" s="15">
        <v>1711</v>
      </c>
      <c r="F31" s="15">
        <v>1385</v>
      </c>
      <c r="G31" s="15">
        <v>1711</v>
      </c>
      <c r="H31" s="15">
        <v>37</v>
      </c>
      <c r="I31" s="15">
        <v>1674</v>
      </c>
      <c r="J31" s="15">
        <v>1385</v>
      </c>
      <c r="K31" s="15">
        <v>238</v>
      </c>
      <c r="L31" s="15">
        <v>208</v>
      </c>
      <c r="M31" s="15">
        <v>132</v>
      </c>
      <c r="N31" s="15">
        <v>807</v>
      </c>
      <c r="O31" s="49"/>
    </row>
    <row r="32" s="45" customFormat="1" ht="20" customHeight="1" spans="1:15">
      <c r="A32" s="4">
        <v>27</v>
      </c>
      <c r="B32" s="4" t="s">
        <v>95</v>
      </c>
      <c r="C32" s="15">
        <v>1431</v>
      </c>
      <c r="D32" s="15">
        <v>1431</v>
      </c>
      <c r="E32" s="15">
        <v>638</v>
      </c>
      <c r="F32" s="15">
        <v>793</v>
      </c>
      <c r="G32" s="15">
        <v>638</v>
      </c>
      <c r="H32" s="15">
        <v>12</v>
      </c>
      <c r="I32" s="15">
        <v>626</v>
      </c>
      <c r="J32" s="15">
        <v>793</v>
      </c>
      <c r="K32" s="15">
        <v>112</v>
      </c>
      <c r="L32" s="15">
        <v>177</v>
      </c>
      <c r="M32" s="15">
        <v>265</v>
      </c>
      <c r="N32" s="15">
        <v>239</v>
      </c>
      <c r="O32" s="50"/>
    </row>
    <row r="33" s="45" customFormat="1" ht="37" customHeight="1" spans="1:15">
      <c r="A33" s="13" t="s">
        <v>91</v>
      </c>
      <c r="B33" s="13"/>
      <c r="C33" s="17">
        <f t="shared" ref="C33:N33" si="0">SUM(C6:C32)</f>
        <v>40489</v>
      </c>
      <c r="D33" s="17">
        <f t="shared" si="0"/>
        <v>40489</v>
      </c>
      <c r="E33" s="17">
        <f t="shared" si="0"/>
        <v>17037</v>
      </c>
      <c r="F33" s="17">
        <f t="shared" si="0"/>
        <v>23452</v>
      </c>
      <c r="G33" s="17">
        <f t="shared" si="0"/>
        <v>17037</v>
      </c>
      <c r="H33" s="17">
        <f t="shared" si="0"/>
        <v>1214</v>
      </c>
      <c r="I33" s="17">
        <f t="shared" si="0"/>
        <v>15823</v>
      </c>
      <c r="J33" s="17">
        <f t="shared" si="0"/>
        <v>23452</v>
      </c>
      <c r="K33" s="17">
        <f t="shared" si="0"/>
        <v>3832</v>
      </c>
      <c r="L33" s="17">
        <f t="shared" si="0"/>
        <v>5124</v>
      </c>
      <c r="M33" s="17">
        <f t="shared" si="0"/>
        <v>6581</v>
      </c>
      <c r="N33" s="17">
        <f t="shared" si="0"/>
        <v>7915</v>
      </c>
      <c r="O33" s="18"/>
    </row>
    <row r="34" s="45" customFormat="1" customHeight="1" spans="1:15">
      <c r="A34" s="60" t="s">
        <v>34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</row>
    <row r="35" s="45" customFormat="1" customHeight="1" spans="1:1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</row>
    <row r="36" s="45" customFormat="1" customHeight="1" spans="1:1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</row>
    <row r="37" s="45" customFormat="1" customHeight="1" spans="1:1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s="45" customFormat="1" customHeight="1" spans="1:1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="45" customFormat="1" customHeight="1" spans="1:1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</row>
    <row r="40" s="45" customFormat="1" customHeight="1" spans="1:1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</row>
    <row r="41" s="45" customFormat="1" customHeight="1" spans="1:1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s="45" customFormat="1" customHeight="1" spans="1:1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</row>
    <row r="43" s="45" customFormat="1" customHeight="1" spans="1:1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</row>
    <row r="44" s="45" customFormat="1" customHeight="1" spans="1:1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</row>
    <row r="45" s="45" customFormat="1" customHeight="1" spans="1:1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="45" customFormat="1" customHeight="1" spans="1:1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="45" customFormat="1" customHeight="1" spans="1:1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</row>
    <row r="48" s="45" customFormat="1" customHeight="1" spans="1:1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</row>
    <row r="49" s="45" customFormat="1" customHeight="1" spans="1:14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</row>
    <row r="50" s="45" customFormat="1" customHeight="1" spans="1:14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</row>
    <row r="51" s="45" customFormat="1" customHeight="1" spans="1:14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</row>
    <row r="52" s="45" customFormat="1" customHeight="1" spans="1:14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="45" customFormat="1" customHeight="1" spans="1:14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="45" customFormat="1" customHeight="1" spans="1:14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  <row r="55" s="45" customFormat="1" customHeight="1" spans="1:14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</row>
    <row r="56" s="45" customFormat="1" customHeight="1" spans="1:14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</row>
    <row r="57" s="45" customFormat="1" customHeight="1" spans="1:14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="45" customFormat="1" customHeight="1" spans="1:14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</row>
    <row r="59" s="45" customFormat="1" customHeight="1" spans="1:14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</row>
    <row r="60" s="45" customFormat="1" customHeight="1" spans="1:14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</row>
    <row r="61" s="45" customFormat="1" customHeight="1" spans="1:14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</row>
    <row r="62" s="45" customFormat="1" customHeight="1" spans="1:14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s="45" customFormat="1" customHeight="1" spans="1:14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</row>
    <row r="64" s="45" customFormat="1" customHeight="1" spans="1:14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</row>
    <row r="65" s="45" customFormat="1" customHeight="1" spans="1:14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</row>
    <row r="66" s="45" customFormat="1" customHeight="1" spans="1:14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</row>
    <row r="67" s="45" customFormat="1" customHeight="1" spans="1:14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</row>
    <row r="68" s="45" customFormat="1" customHeight="1" spans="1:14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</row>
    <row r="69" s="45" customFormat="1" customHeight="1" spans="1:14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</row>
    <row r="70" s="45" customFormat="1" customHeight="1" spans="1:14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</row>
    <row r="71" s="45" customFormat="1" customHeight="1" spans="1:14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</row>
    <row r="72" s="45" customFormat="1" customHeight="1" spans="1:14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</row>
    <row r="73" s="45" customFormat="1" customHeight="1" spans="1:14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</row>
    <row r="74" s="45" customFormat="1" customHeight="1" spans="1:14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</row>
    <row r="75" s="45" customFormat="1" customHeight="1" spans="1:14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</row>
    <row r="76" s="45" customFormat="1" customHeight="1" spans="1:14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</row>
    <row r="77" s="45" customFormat="1" customHeight="1" spans="1:14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</row>
    <row r="78" s="45" customFormat="1" customHeight="1" spans="1:14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</row>
    <row r="79" s="45" customFormat="1" customHeight="1" spans="1:14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</row>
    <row r="80" s="45" customFormat="1" customHeight="1" spans="1:14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</row>
    <row r="81" s="45" customFormat="1" customHeight="1" spans="1:14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</row>
    <row r="82" s="45" customFormat="1" customHeight="1" spans="1:14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</row>
    <row r="83" s="45" customFormat="1" customHeight="1" spans="1:14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s="45" customFormat="1" customHeight="1" spans="1:14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</row>
    <row r="85" s="45" customFormat="1" customHeight="1" spans="1:14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</row>
    <row r="86" s="45" customFormat="1" customHeight="1" spans="1:14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</row>
    <row r="87" s="45" customFormat="1" customHeight="1" spans="1:14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</row>
    <row r="88" s="45" customFormat="1" customHeight="1" spans="1:14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</row>
    <row r="89" s="45" customFormat="1" customHeight="1" spans="1:14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</row>
    <row r="90" s="45" customFormat="1" customHeight="1" spans="1:14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</row>
    <row r="91" s="45" customFormat="1" customHeight="1" spans="1:14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</row>
    <row r="92" s="45" customFormat="1" customHeight="1" spans="1:14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</row>
    <row r="93" s="45" customFormat="1" customHeight="1" spans="1:14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</row>
    <row r="94" s="45" customFormat="1" customHeight="1" spans="1:14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</row>
    <row r="95" s="45" customFormat="1" customHeight="1" spans="1:14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</row>
    <row r="96" s="45" customFormat="1" customHeight="1" spans="1:14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  <row r="97" s="45" customFormat="1" customHeight="1" spans="1:14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</row>
    <row r="98" s="45" customFormat="1" customHeight="1" spans="1:14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="45" customFormat="1" customHeight="1" spans="1:14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="45" customFormat="1" customHeight="1" spans="1:14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="45" customFormat="1" customHeight="1" spans="1:14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="45" customFormat="1" customHeight="1" spans="1:14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</row>
    <row r="103" s="45" customFormat="1" customHeight="1" spans="1:14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</row>
    <row r="104" s="45" customFormat="1" customHeight="1" spans="1:14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s="45" customFormat="1" customHeight="1" spans="1:14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</row>
    <row r="106" s="45" customFormat="1" customHeight="1" spans="1:14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</row>
    <row r="107" s="45" customFormat="1" customHeight="1" spans="1:14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</row>
    <row r="108" s="45" customFormat="1" customHeight="1" spans="1:14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</row>
    <row r="109" s="45" customFormat="1" customHeight="1" spans="1:14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</row>
    <row r="110" s="45" customFormat="1" customHeight="1" spans="1:14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</row>
    <row r="111" s="45" customFormat="1" customHeight="1" spans="1:14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</row>
    <row r="112" s="45" customFormat="1" customHeight="1" spans="1:14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</row>
    <row r="113" s="45" customFormat="1" customHeight="1" spans="1:14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</row>
    <row r="114" s="45" customFormat="1" customHeight="1" spans="1:14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</row>
    <row r="115" s="45" customFormat="1" customHeight="1" spans="1:14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</row>
    <row r="116" s="45" customFormat="1" customHeight="1" spans="1:14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</row>
    <row r="117" s="45" customFormat="1" customHeight="1" spans="1:14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</row>
    <row r="118" s="45" customFormat="1" customHeight="1" spans="1:14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</row>
    <row r="119" s="45" customFormat="1" customHeight="1" spans="1:14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</row>
    <row r="120" s="45" customFormat="1" customHeight="1" spans="1:14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</row>
    <row r="121" s="45" customFormat="1" customHeight="1" spans="1:14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</row>
    <row r="122" s="45" customFormat="1" customHeight="1" spans="1:14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</row>
    <row r="123" s="45" customFormat="1" customHeight="1" spans="1:14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</row>
    <row r="124" s="45" customFormat="1" customHeight="1" spans="1:14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</row>
    <row r="125" s="45" customFormat="1" customHeight="1" spans="1:14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s="45" customFormat="1" customHeight="1" spans="1:14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</row>
    <row r="127" s="45" customFormat="1" customHeight="1" spans="1:14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</row>
    <row r="128" s="45" customFormat="1" customHeight="1" spans="1:14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</row>
    <row r="129" s="45" customFormat="1" customHeight="1" spans="1:14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</row>
    <row r="130" s="45" customFormat="1" customHeight="1" spans="1:14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</row>
    <row r="131" s="45" customFormat="1" customHeight="1" spans="1:14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</row>
    <row r="132" s="45" customFormat="1" customHeight="1" spans="1:14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</row>
    <row r="133" s="45" customFormat="1" customHeight="1" spans="1:14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</row>
    <row r="134" s="45" customFormat="1" customHeight="1" spans="1:14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</row>
    <row r="135" s="45" customFormat="1" customHeight="1" spans="1:14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</row>
    <row r="136" s="45" customFormat="1" customHeight="1" spans="1:14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  <row r="137" s="45" customFormat="1" customHeight="1" spans="1:14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</row>
    <row r="138" s="45" customFormat="1" customHeight="1" spans="1:14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</row>
    <row r="139" s="45" customFormat="1" customHeight="1" spans="1:14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</row>
    <row r="140" s="45" customFormat="1" customHeight="1" spans="1:14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</row>
    <row r="141" s="45" customFormat="1" customHeight="1" spans="1:14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</row>
    <row r="142" s="45" customFormat="1" customHeight="1" spans="1:14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</row>
    <row r="143" s="45" customFormat="1" customHeight="1" spans="1:14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</row>
    <row r="144" s="45" customFormat="1" customHeight="1" spans="1:14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</row>
    <row r="145" s="45" customFormat="1" customHeight="1" spans="1:14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</row>
    <row r="146" s="45" customFormat="1" customHeight="1" spans="1:14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s="45" customFormat="1" customHeight="1" spans="1:14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</row>
    <row r="148" s="45" customFormat="1" customHeight="1" spans="1:14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</row>
    <row r="149" s="45" customFormat="1" customHeight="1" spans="1:14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</row>
    <row r="150" s="45" customFormat="1" customHeight="1" spans="1:14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</row>
    <row r="151" s="45" customFormat="1" customHeight="1" spans="1:14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</row>
    <row r="152" s="45" customFormat="1" customHeight="1" spans="1:14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</row>
    <row r="153" s="45" customFormat="1" customHeight="1" spans="1:14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</row>
    <row r="154" s="45" customFormat="1" customHeight="1" spans="1:14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</row>
    <row r="155" s="45" customFormat="1" customHeight="1" spans="1:14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</row>
    <row r="156" s="45" customFormat="1" customHeight="1" spans="1:14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</row>
    <row r="157" s="45" customFormat="1" customHeight="1" spans="1:14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</row>
    <row r="158" s="45" customFormat="1" customHeight="1" spans="1:14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</row>
    <row r="159" s="45" customFormat="1" customHeight="1" spans="1:14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</row>
    <row r="160" s="45" customFormat="1" customHeight="1" spans="1:14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</row>
    <row r="161" s="45" customFormat="1" customHeight="1" spans="1:14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</row>
    <row r="162" s="45" customFormat="1" customHeight="1" spans="1:14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</row>
    <row r="163" s="45" customFormat="1" customHeight="1" spans="1:14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</row>
    <row r="164" s="45" customFormat="1" customHeight="1" spans="1:14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</row>
    <row r="165" s="45" customFormat="1" customHeight="1" spans="1:14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</row>
    <row r="166" s="45" customFormat="1" customHeight="1" spans="1:14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</row>
    <row r="167" s="45" customFormat="1" customHeight="1" spans="1:14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s="45" customFormat="1" customHeight="1" spans="1:14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</row>
    <row r="169" s="45" customFormat="1" customHeight="1" spans="1:14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</row>
    <row r="170" s="45" customFormat="1" customHeight="1" spans="1:14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</row>
    <row r="171" s="45" customFormat="1" customHeight="1" spans="1:14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</row>
    <row r="172" s="45" customFormat="1" customHeight="1" spans="1:14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</row>
    <row r="173" s="45" customFormat="1" customHeight="1" spans="1:14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</row>
    <row r="174" s="45" customFormat="1" customHeight="1" spans="1:14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</row>
    <row r="175" s="45" customFormat="1" customHeight="1" spans="1:14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</row>
    <row r="176" s="45" customFormat="1" customHeight="1" spans="1:14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</row>
    <row r="177" s="45" customFormat="1" customHeight="1" spans="1:14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</row>
    <row r="178" s="45" customFormat="1" customHeight="1" spans="1:14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</row>
    <row r="179" s="45" customFormat="1" customHeight="1" spans="1:14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</row>
    <row r="180" s="45" customFormat="1" customHeight="1" spans="1:14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</row>
    <row r="181" s="45" customFormat="1" customHeight="1" spans="1:14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</row>
    <row r="182" s="45" customFormat="1" customHeight="1" spans="1:14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</row>
    <row r="183" s="45" customFormat="1" customHeight="1" spans="1:14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</row>
    <row r="184" s="45" customFormat="1" customHeight="1" spans="1:14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</row>
    <row r="185" s="45" customFormat="1" customHeight="1" spans="1:14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</row>
    <row r="186" s="45" customFormat="1" customHeight="1" spans="1:14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</row>
    <row r="187" s="45" customFormat="1" customHeight="1" spans="1:14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</row>
    <row r="188" s="45" customFormat="1" customHeight="1" spans="1:14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s="45" customFormat="1" customHeight="1" spans="1:14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</row>
    <row r="190" s="45" customFormat="1" customHeight="1" spans="1:14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</row>
    <row r="191" s="45" customFormat="1" customHeight="1" spans="1:14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</row>
    <row r="192" s="45" customFormat="1" customHeight="1" spans="1:14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</row>
    <row r="193" s="45" customFormat="1" customHeight="1" spans="1:14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</row>
    <row r="194" s="45" customFormat="1" customHeight="1" spans="1:14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</row>
    <row r="195" s="45" customFormat="1" customHeight="1" spans="1:14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</row>
    <row r="196" s="45" customFormat="1" customHeight="1" spans="1:14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</row>
    <row r="197" s="45" customFormat="1" customHeight="1" spans="1:14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</row>
    <row r="198" s="45" customFormat="1" customHeight="1" spans="1:14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</row>
    <row r="199" s="45" customFormat="1" customHeight="1" spans="1:14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</row>
    <row r="200" s="45" customFormat="1" customHeight="1" spans="1:14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</row>
    <row r="201" s="45" customFormat="1" customHeight="1" spans="1:14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</row>
    <row r="202" s="45" customFormat="1" customHeight="1" spans="1:14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</row>
    <row r="203" s="45" customFormat="1" customHeight="1" spans="1:14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</row>
    <row r="204" s="45" customFormat="1" customHeight="1" spans="1:14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</row>
    <row r="205" s="45" customFormat="1" customHeight="1" spans="1:14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</row>
    <row r="206" s="45" customFormat="1" customHeight="1" spans="1:14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</row>
    <row r="207" s="45" customFormat="1" customHeight="1" spans="1:14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</row>
    <row r="208" s="45" customFormat="1" customHeight="1" spans="1:14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</row>
    <row r="209" s="45" customFormat="1" customHeight="1" spans="1:14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s="45" customFormat="1" customHeight="1" spans="1:14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</row>
    <row r="211" s="45" customFormat="1" customHeight="1" spans="1:14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</row>
    <row r="212" s="45" customFormat="1" customHeight="1" spans="1:14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</row>
    <row r="213" s="45" customFormat="1" customHeight="1" spans="1:14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</row>
    <row r="214" s="45" customFormat="1" customHeight="1" spans="1:14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</row>
    <row r="215" s="45" customFormat="1" customHeight="1" spans="1:14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</row>
    <row r="216" s="45" customFormat="1" customHeight="1" spans="1:14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</row>
    <row r="217" s="45" customFormat="1" customHeight="1" spans="1:14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</row>
    <row r="218" s="45" customFormat="1" customHeight="1" spans="1:14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</row>
    <row r="219" s="45" customFormat="1" customHeight="1" spans="1:14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</row>
    <row r="220" s="45" customFormat="1" customHeight="1" spans="1:14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</row>
    <row r="221" s="45" customFormat="1" customHeight="1" spans="1:14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</row>
    <row r="222" s="45" customFormat="1" customHeight="1" spans="1:14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</row>
    <row r="223" s="45" customFormat="1" customHeight="1" spans="1:14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</row>
    <row r="224" s="45" customFormat="1" customHeight="1" spans="1:14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</row>
    <row r="225" s="45" customFormat="1" customHeight="1" spans="1:14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</row>
    <row r="226" s="45" customFormat="1" customHeight="1" spans="1:14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</row>
    <row r="227" s="45" customFormat="1" customHeight="1" spans="1:14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</row>
    <row r="228" s="45" customFormat="1" customHeight="1" spans="1:14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</row>
    <row r="229" s="45" customFormat="1" customHeight="1" spans="1:14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</row>
    <row r="230" s="45" customFormat="1" customHeight="1" spans="1:14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s="45" customFormat="1" customHeight="1" spans="1:14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</row>
    <row r="232" s="45" customFormat="1" customHeight="1" spans="1:14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</row>
    <row r="233" s="45" customFormat="1" customHeight="1" spans="1:14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</row>
    <row r="234" s="45" customFormat="1" customHeight="1" spans="1:14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</row>
    <row r="235" s="45" customFormat="1" customHeight="1" spans="1:14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</row>
    <row r="236" s="45" customFormat="1" customHeight="1" spans="1:14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</row>
    <row r="237" s="45" customFormat="1" customHeight="1" spans="1:14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</row>
    <row r="238" s="45" customFormat="1" customHeight="1" spans="1:14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</row>
    <row r="239" s="45" customFormat="1" customHeight="1" spans="1:14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</row>
    <row r="240" s="45" customFormat="1" customHeight="1" spans="1:14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</row>
    <row r="241" s="45" customFormat="1" customHeight="1" spans="1:14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</row>
    <row r="242" s="45" customFormat="1" customHeight="1" spans="1:14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</row>
    <row r="243" s="45" customFormat="1" customHeight="1" spans="1:14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</row>
    <row r="244" s="45" customFormat="1" customHeight="1" spans="1:14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</row>
    <row r="245" s="45" customFormat="1" customHeight="1" spans="1:14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</row>
    <row r="246" s="45" customFormat="1" customHeight="1" spans="1:14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</row>
    <row r="247" s="45" customFormat="1" customHeight="1" spans="1:14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</row>
    <row r="248" s="45" customFormat="1" customHeight="1" spans="1:14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</row>
    <row r="249" s="45" customFormat="1" customHeight="1" spans="1:14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</row>
    <row r="250" s="45" customFormat="1" customHeight="1" spans="1:14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</row>
    <row r="251" s="45" customFormat="1" customHeight="1" spans="1:14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s="45" customFormat="1" customHeight="1" spans="1:14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</row>
    <row r="253" s="45" customFormat="1" customHeight="1" spans="1:14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</row>
    <row r="254" s="45" customFormat="1" customHeight="1" spans="1:14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</row>
    <row r="255" s="45" customFormat="1" customHeight="1" spans="1:14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</row>
    <row r="256" s="45" customFormat="1" customHeight="1" spans="1:14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</row>
    <row r="257" s="45" customFormat="1" customHeight="1" spans="1:14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</row>
    <row r="258" s="45" customFormat="1" customHeight="1" spans="1:14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</row>
    <row r="259" s="45" customFormat="1" customHeight="1" spans="1:14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</row>
    <row r="260" s="45" customFormat="1" customHeight="1" spans="1:14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</row>
    <row r="261" s="45" customFormat="1" customHeight="1" spans="1:14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</row>
    <row r="262" s="45" customFormat="1" customHeight="1" spans="1:14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</row>
    <row r="263" s="45" customFormat="1" customHeight="1" spans="1:14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</row>
    <row r="264" s="45" customFormat="1" customHeight="1" spans="1:14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</row>
    <row r="265" s="45" customFormat="1" customHeight="1" spans="1:14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</row>
    <row r="266" s="45" customFormat="1" customHeight="1" spans="1:14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</row>
    <row r="267" s="45" customFormat="1" customHeight="1" spans="1:14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</row>
    <row r="268" s="45" customFormat="1" customHeight="1" spans="1:14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</row>
    <row r="269" s="45" customFormat="1" customHeight="1" spans="1:14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</row>
    <row r="270" s="45" customFormat="1" customHeight="1" spans="1:14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</row>
    <row r="271" s="45" customFormat="1" customHeight="1" spans="1:14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</row>
    <row r="272" s="45" customFormat="1" customHeight="1" spans="1:14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s="45" customFormat="1" customHeight="1" spans="1:14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</row>
    <row r="274" s="45" customFormat="1" customHeight="1" spans="1:14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</row>
    <row r="275" s="45" customFormat="1" customHeight="1" spans="1:14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</row>
    <row r="276" s="45" customFormat="1" customHeight="1" spans="1:14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</row>
    <row r="277" s="45" customFormat="1" customHeight="1" spans="1:14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</row>
    <row r="278" s="45" customFormat="1" customHeight="1" spans="1:14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</row>
    <row r="279" s="45" customFormat="1" customHeight="1" spans="1:14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</row>
    <row r="280" s="45" customFormat="1" customHeight="1" spans="1:14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</row>
    <row r="281" s="45" customFormat="1" customHeight="1" spans="1:14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</row>
    <row r="282" s="45" customFormat="1" customHeight="1" spans="1:14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</row>
    <row r="283" s="45" customFormat="1" customHeight="1" spans="1:14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</row>
    <row r="284" s="45" customFormat="1" customHeight="1" spans="1:14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</row>
    <row r="285" s="45" customFormat="1" customHeight="1" spans="1:14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</row>
    <row r="286" s="45" customFormat="1" customHeight="1" spans="1:14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</row>
    <row r="287" s="45" customFormat="1" customHeight="1" spans="1:14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</row>
    <row r="288" s="45" customFormat="1" customHeight="1" spans="1:14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</row>
    <row r="289" s="45" customFormat="1" customHeight="1" spans="1:14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</row>
    <row r="290" s="45" customFormat="1" customHeight="1" spans="1:14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</row>
    <row r="291" s="45" customFormat="1" customHeight="1" spans="1:14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</row>
    <row r="292" s="45" customFormat="1" customHeight="1" spans="1:14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</row>
    <row r="293" s="45" customFormat="1" customHeight="1" spans="1:14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s="45" customFormat="1" customHeight="1" spans="1:14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</row>
    <row r="295" s="45" customFormat="1" customHeight="1" spans="1:14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</row>
    <row r="296" s="45" customFormat="1" customHeight="1" spans="1:14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</row>
    <row r="297" s="45" customFormat="1" customHeight="1" spans="1:14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</row>
    <row r="298" s="45" customFormat="1" customHeight="1" spans="1:14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</row>
    <row r="299" s="45" customFormat="1" customHeight="1" spans="1:14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</row>
    <row r="300" s="45" customFormat="1" customHeight="1" spans="1:14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</row>
    <row r="301" s="45" customFormat="1" customHeight="1" spans="1:14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</row>
    <row r="302" s="45" customFormat="1" customHeight="1" spans="1:14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</row>
    <row r="303" s="45" customFormat="1" customHeight="1" spans="1:14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</row>
    <row r="304" s="45" customFormat="1" customHeight="1" spans="1:14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</row>
    <row r="305" s="45" customFormat="1" customHeight="1" spans="1:14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</row>
    <row r="306" s="45" customFormat="1" customHeight="1" spans="1:14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</row>
    <row r="307" s="45" customFormat="1" customHeight="1" spans="1:14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</row>
    <row r="308" s="45" customFormat="1" customHeight="1" spans="1:14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</row>
    <row r="309" s="45" customFormat="1" customHeight="1" spans="1:14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</row>
    <row r="310" s="45" customFormat="1" customHeight="1" spans="1:14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</row>
    <row r="311" s="45" customFormat="1" customHeight="1" spans="1:14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</row>
    <row r="312" s="45" customFormat="1" customHeight="1" spans="1:14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</row>
    <row r="313" s="45" customFormat="1" customHeight="1" spans="1:14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</row>
    <row r="314" s="45" customFormat="1" customHeight="1" spans="1:14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s="45" customFormat="1" customHeight="1" spans="1:14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</row>
    <row r="316" s="45" customFormat="1" customHeight="1" spans="1:14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</row>
    <row r="317" s="45" customFormat="1" customHeight="1" spans="1:14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</row>
    <row r="318" s="45" customFormat="1" customHeight="1" spans="1:14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</row>
    <row r="319" s="45" customFormat="1" customHeight="1" spans="1:14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</row>
    <row r="320" s="45" customFormat="1" customHeight="1" spans="1:14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</row>
    <row r="321" s="45" customFormat="1" customHeight="1" spans="1:14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</row>
    <row r="322" s="45" customFormat="1" customHeight="1" spans="1:14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</row>
    <row r="323" s="45" customFormat="1" customHeight="1" spans="1:14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</row>
    <row r="324" s="45" customFormat="1" customHeight="1" spans="1:14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</row>
    <row r="325" s="45" customFormat="1" customHeight="1" spans="1:14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</row>
    <row r="326" s="45" customFormat="1" customHeight="1" spans="1:14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</row>
    <row r="327" s="45" customFormat="1" customHeight="1" spans="1:14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</row>
    <row r="328" s="45" customFormat="1" customHeight="1" spans="1:14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</row>
    <row r="329" s="45" customFormat="1" customHeight="1" spans="1:14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</row>
    <row r="330" s="45" customFormat="1" customHeight="1" spans="1:14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</row>
    <row r="331" s="45" customFormat="1" customHeight="1" spans="1:14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</row>
    <row r="332" s="45" customFormat="1" customHeight="1" spans="1:14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</row>
    <row r="333" s="45" customFormat="1" customHeight="1" spans="1:14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</row>
    <row r="334" s="45" customFormat="1" customHeight="1" spans="1:14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</row>
    <row r="335" s="45" customFormat="1" customHeight="1" spans="1:14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s="45" customFormat="1" customHeight="1" spans="1:14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</row>
    <row r="337" s="45" customFormat="1" customHeight="1" spans="1:14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</row>
    <row r="338" s="45" customFormat="1" customHeight="1" spans="1:14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</row>
    <row r="339" s="45" customFormat="1" customHeight="1" spans="1:14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</row>
    <row r="340" s="45" customFormat="1" customHeight="1" spans="1:14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</row>
    <row r="341" s="45" customFormat="1" customHeight="1" spans="1:14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</row>
    <row r="342" s="45" customFormat="1" customHeight="1" spans="1:14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</row>
    <row r="343" s="45" customFormat="1" customHeight="1" spans="1:14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</row>
    <row r="344" s="45" customFormat="1" customHeight="1" spans="1:14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</row>
    <row r="345" s="45" customFormat="1" customHeight="1" spans="1:14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</row>
    <row r="346" s="45" customFormat="1" customHeight="1" spans="1:14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</row>
    <row r="347" s="45" customFormat="1" customHeight="1" spans="1:14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</row>
    <row r="348" s="45" customFormat="1" customHeight="1" spans="1:14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</row>
    <row r="349" s="45" customFormat="1" customHeight="1" spans="1:14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</row>
    <row r="350" s="45" customFormat="1" customHeight="1" spans="1:14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</row>
    <row r="351" s="45" customFormat="1" customHeight="1" spans="1:14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</row>
    <row r="352" s="45" customFormat="1" customHeight="1" spans="1:14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</row>
    <row r="353" s="45" customFormat="1" customHeight="1" spans="1:14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</row>
    <row r="354" s="45" customFormat="1" customHeight="1" spans="1:14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</row>
    <row r="355" s="45" customFormat="1" customHeight="1" spans="1:14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</row>
    <row r="356" s="45" customFormat="1" customHeight="1" spans="1:14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s="45" customFormat="1" customHeight="1" spans="1:14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</row>
  </sheetData>
  <mergeCells count="16">
    <mergeCell ref="A1:O1"/>
    <mergeCell ref="A2:O2"/>
    <mergeCell ref="D3:F3"/>
    <mergeCell ref="G3:I3"/>
    <mergeCell ref="J3:N3"/>
    <mergeCell ref="E4:F4"/>
    <mergeCell ref="H4:I4"/>
    <mergeCell ref="K4:N4"/>
    <mergeCell ref="A3:A5"/>
    <mergeCell ref="B3:B5"/>
    <mergeCell ref="C3:C5"/>
    <mergeCell ref="D4:D5"/>
    <mergeCell ref="G4:G5"/>
    <mergeCell ref="J4:J5"/>
    <mergeCell ref="O3:O5"/>
    <mergeCell ref="A34:O3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opLeftCell="A2" workbookViewId="0">
      <selection activeCell="Q2" sqref="Q$1:T$1048576"/>
    </sheetView>
  </sheetViews>
  <sheetFormatPr defaultColWidth="9" defaultRowHeight="13.5"/>
  <cols>
    <col min="1" max="16384" width="9" style="65"/>
  </cols>
  <sheetData>
    <row r="1" s="65" customFormat="1" ht="42" customHeight="1" spans="1:16">
      <c r="A1" s="67" t="s">
        <v>96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="65" customFormat="1" ht="31.95" customHeight="1" spans="1:16">
      <c r="A2" s="68" t="s">
        <v>97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="65" customFormat="1" ht="15" spans="1:16">
      <c r="A3" s="69" t="s">
        <v>36</v>
      </c>
      <c r="B3" s="70" t="s">
        <v>98</v>
      </c>
      <c r="C3" s="70" t="s">
        <v>99</v>
      </c>
      <c r="D3" s="69" t="s">
        <v>39</v>
      </c>
      <c r="E3" s="69" t="s">
        <v>40</v>
      </c>
      <c r="F3" s="69"/>
      <c r="G3" s="69"/>
      <c r="H3" s="69" t="s">
        <v>41</v>
      </c>
      <c r="I3" s="69"/>
      <c r="J3" s="69"/>
      <c r="K3" s="69" t="s">
        <v>42</v>
      </c>
      <c r="L3" s="69"/>
      <c r="M3" s="69"/>
      <c r="N3" s="69"/>
      <c r="O3" s="69"/>
      <c r="P3" s="71" t="s">
        <v>43</v>
      </c>
    </row>
    <row r="4" s="65" customFormat="1" ht="15" spans="1:16">
      <c r="A4" s="69"/>
      <c r="B4" s="72"/>
      <c r="C4" s="72"/>
      <c r="D4" s="69"/>
      <c r="E4" s="69" t="s">
        <v>44</v>
      </c>
      <c r="F4" s="69" t="s">
        <v>45</v>
      </c>
      <c r="G4" s="69"/>
      <c r="H4" s="69" t="s">
        <v>46</v>
      </c>
      <c r="I4" s="69" t="s">
        <v>45</v>
      </c>
      <c r="J4" s="73"/>
      <c r="K4" s="69" t="s">
        <v>100</v>
      </c>
      <c r="L4" s="74" t="s">
        <v>45</v>
      </c>
      <c r="M4" s="75"/>
      <c r="N4" s="75"/>
      <c r="O4" s="75"/>
      <c r="P4" s="76"/>
    </row>
    <row r="5" s="65" customFormat="1" ht="60" spans="1:16">
      <c r="A5" s="69"/>
      <c r="B5" s="77"/>
      <c r="C5" s="77"/>
      <c r="D5" s="69"/>
      <c r="E5" s="69"/>
      <c r="F5" s="69" t="s">
        <v>48</v>
      </c>
      <c r="G5" s="69" t="s">
        <v>49</v>
      </c>
      <c r="H5" s="69"/>
      <c r="I5" s="69" t="s">
        <v>101</v>
      </c>
      <c r="J5" s="69" t="s">
        <v>102</v>
      </c>
      <c r="K5" s="73"/>
      <c r="L5" s="69" t="s">
        <v>103</v>
      </c>
      <c r="M5" s="73" t="s">
        <v>104</v>
      </c>
      <c r="N5" s="73" t="s">
        <v>105</v>
      </c>
      <c r="O5" s="73" t="s">
        <v>106</v>
      </c>
      <c r="P5" s="78"/>
    </row>
    <row r="6" s="66" customFormat="1" ht="40.95" customHeight="1" spans="1:16">
      <c r="A6" s="79">
        <v>1</v>
      </c>
      <c r="B6" s="80" t="s">
        <v>57</v>
      </c>
      <c r="C6" s="81">
        <v>32</v>
      </c>
      <c r="D6" s="81">
        <v>1166</v>
      </c>
      <c r="E6" s="81">
        <f>F6+G6</f>
        <v>1166</v>
      </c>
      <c r="F6" s="81">
        <v>438</v>
      </c>
      <c r="G6" s="81">
        <v>728</v>
      </c>
      <c r="H6" s="81">
        <v>438</v>
      </c>
      <c r="I6" s="81">
        <v>35</v>
      </c>
      <c r="J6" s="81">
        <v>403</v>
      </c>
      <c r="K6" s="81">
        <v>728</v>
      </c>
      <c r="L6" s="81">
        <v>112</v>
      </c>
      <c r="M6" s="81">
        <v>72</v>
      </c>
      <c r="N6" s="81">
        <v>281</v>
      </c>
      <c r="O6" s="81">
        <v>263</v>
      </c>
      <c r="P6" s="82"/>
    </row>
    <row r="7" s="66" customFormat="1" ht="40.95" customHeight="1" spans="1:16">
      <c r="A7" s="79">
        <v>2</v>
      </c>
      <c r="B7" s="80" t="s">
        <v>58</v>
      </c>
      <c r="C7" s="83">
        <v>48</v>
      </c>
      <c r="D7" s="81">
        <v>2070</v>
      </c>
      <c r="E7" s="81">
        <f t="shared" ref="E7:E14" si="0">F7+G7</f>
        <v>2081</v>
      </c>
      <c r="F7" s="81">
        <v>783</v>
      </c>
      <c r="G7" s="81">
        <v>1298</v>
      </c>
      <c r="H7" s="81">
        <v>783</v>
      </c>
      <c r="I7" s="81">
        <v>29</v>
      </c>
      <c r="J7" s="81">
        <v>754</v>
      </c>
      <c r="K7" s="81">
        <v>1298</v>
      </c>
      <c r="L7" s="81">
        <v>186</v>
      </c>
      <c r="M7" s="81">
        <v>147</v>
      </c>
      <c r="N7" s="81">
        <v>399</v>
      </c>
      <c r="O7" s="81">
        <v>566</v>
      </c>
      <c r="P7" s="82"/>
    </row>
    <row r="8" s="66" customFormat="1" ht="40.95" customHeight="1" spans="1:16">
      <c r="A8" s="79">
        <v>3</v>
      </c>
      <c r="B8" s="80" t="s">
        <v>59</v>
      </c>
      <c r="C8" s="83">
        <v>61</v>
      </c>
      <c r="D8" s="81">
        <v>1562</v>
      </c>
      <c r="E8" s="81">
        <f t="shared" si="0"/>
        <v>1562</v>
      </c>
      <c r="F8" s="81">
        <v>653</v>
      </c>
      <c r="G8" s="81">
        <v>909</v>
      </c>
      <c r="H8" s="81">
        <v>653</v>
      </c>
      <c r="I8" s="81">
        <v>61</v>
      </c>
      <c r="J8" s="81">
        <v>592</v>
      </c>
      <c r="K8" s="81">
        <v>909</v>
      </c>
      <c r="L8" s="81">
        <v>136</v>
      </c>
      <c r="M8" s="81">
        <v>100</v>
      </c>
      <c r="N8" s="81">
        <v>350</v>
      </c>
      <c r="O8" s="81">
        <v>323</v>
      </c>
      <c r="P8" s="82"/>
    </row>
    <row r="9" s="66" customFormat="1" ht="40.95" customHeight="1" spans="1:16">
      <c r="A9" s="79">
        <v>4</v>
      </c>
      <c r="B9" s="80" t="s">
        <v>60</v>
      </c>
      <c r="C9" s="83">
        <v>31</v>
      </c>
      <c r="D9" s="81">
        <v>653</v>
      </c>
      <c r="E9" s="81">
        <f t="shared" si="0"/>
        <v>653</v>
      </c>
      <c r="F9" s="81">
        <v>244</v>
      </c>
      <c r="G9" s="81">
        <v>409</v>
      </c>
      <c r="H9" s="81">
        <v>244</v>
      </c>
      <c r="I9" s="81">
        <v>15</v>
      </c>
      <c r="J9" s="81">
        <v>229</v>
      </c>
      <c r="K9" s="81">
        <v>409</v>
      </c>
      <c r="L9" s="81">
        <v>69</v>
      </c>
      <c r="M9" s="81">
        <v>37</v>
      </c>
      <c r="N9" s="81">
        <v>72</v>
      </c>
      <c r="O9" s="81">
        <v>231</v>
      </c>
      <c r="P9" s="82"/>
    </row>
    <row r="10" s="66" customFormat="1" ht="40.95" customHeight="1" spans="1:16">
      <c r="A10" s="79">
        <v>5</v>
      </c>
      <c r="B10" s="80" t="s">
        <v>61</v>
      </c>
      <c r="C10" s="84">
        <v>61</v>
      </c>
      <c r="D10" s="81">
        <v>2440</v>
      </c>
      <c r="E10" s="81">
        <f t="shared" si="0"/>
        <v>2440</v>
      </c>
      <c r="F10" s="81">
        <v>944</v>
      </c>
      <c r="G10" s="81">
        <v>1496</v>
      </c>
      <c r="H10" s="81">
        <v>944</v>
      </c>
      <c r="I10" s="81">
        <v>79</v>
      </c>
      <c r="J10" s="81">
        <v>865</v>
      </c>
      <c r="K10" s="81">
        <v>1496</v>
      </c>
      <c r="L10" s="81">
        <v>235</v>
      </c>
      <c r="M10" s="81">
        <v>128</v>
      </c>
      <c r="N10" s="81">
        <v>376</v>
      </c>
      <c r="O10" s="81">
        <v>757</v>
      </c>
      <c r="P10" s="82"/>
    </row>
    <row r="11" s="66" customFormat="1" ht="40.95" customHeight="1" spans="1:16">
      <c r="A11" s="79">
        <v>6</v>
      </c>
      <c r="B11" s="80" t="s">
        <v>62</v>
      </c>
      <c r="C11" s="83">
        <v>81</v>
      </c>
      <c r="D11" s="81">
        <v>1687</v>
      </c>
      <c r="E11" s="81">
        <f t="shared" si="0"/>
        <v>1687</v>
      </c>
      <c r="F11" s="81">
        <v>688</v>
      </c>
      <c r="G11" s="81">
        <v>999</v>
      </c>
      <c r="H11" s="81">
        <v>688</v>
      </c>
      <c r="I11" s="81">
        <v>27</v>
      </c>
      <c r="J11" s="81">
        <v>661</v>
      </c>
      <c r="K11" s="81">
        <v>999</v>
      </c>
      <c r="L11" s="81">
        <v>156</v>
      </c>
      <c r="M11" s="81">
        <v>86</v>
      </c>
      <c r="N11" s="81">
        <v>343</v>
      </c>
      <c r="O11" s="81">
        <v>414</v>
      </c>
      <c r="P11" s="82"/>
    </row>
    <row r="12" s="66" customFormat="1" ht="40.95" customHeight="1" spans="1:16">
      <c r="A12" s="79">
        <v>7</v>
      </c>
      <c r="B12" s="80" t="s">
        <v>63</v>
      </c>
      <c r="C12" s="83">
        <v>21</v>
      </c>
      <c r="D12" s="81">
        <v>661</v>
      </c>
      <c r="E12" s="81">
        <f t="shared" si="0"/>
        <v>661</v>
      </c>
      <c r="F12" s="81">
        <v>214</v>
      </c>
      <c r="G12" s="81">
        <v>447</v>
      </c>
      <c r="H12" s="81">
        <v>214</v>
      </c>
      <c r="I12" s="81">
        <v>14</v>
      </c>
      <c r="J12" s="81">
        <v>200</v>
      </c>
      <c r="K12" s="81">
        <v>447</v>
      </c>
      <c r="L12" s="81">
        <v>73</v>
      </c>
      <c r="M12" s="81">
        <v>41</v>
      </c>
      <c r="N12" s="81">
        <v>67</v>
      </c>
      <c r="O12" s="81">
        <v>266</v>
      </c>
      <c r="P12" s="82"/>
    </row>
    <row r="13" s="66" customFormat="1" ht="40.95" customHeight="1" spans="1:16">
      <c r="A13" s="79">
        <v>8</v>
      </c>
      <c r="B13" s="80" t="s">
        <v>64</v>
      </c>
      <c r="C13" s="83">
        <v>42</v>
      </c>
      <c r="D13" s="81">
        <v>1589</v>
      </c>
      <c r="E13" s="81">
        <f t="shared" si="0"/>
        <v>1589</v>
      </c>
      <c r="F13" s="81">
        <v>646</v>
      </c>
      <c r="G13" s="81">
        <v>943</v>
      </c>
      <c r="H13" s="81">
        <v>646</v>
      </c>
      <c r="I13" s="81">
        <v>36</v>
      </c>
      <c r="J13" s="81">
        <v>610</v>
      </c>
      <c r="K13" s="81">
        <v>943</v>
      </c>
      <c r="L13" s="81">
        <v>139</v>
      </c>
      <c r="M13" s="81">
        <v>69</v>
      </c>
      <c r="N13" s="81">
        <v>313</v>
      </c>
      <c r="O13" s="81">
        <v>422</v>
      </c>
      <c r="P13" s="82"/>
    </row>
    <row r="14" s="66" customFormat="1" ht="40.95" customHeight="1" spans="1:16">
      <c r="A14" s="79">
        <v>9</v>
      </c>
      <c r="B14" s="80" t="s">
        <v>65</v>
      </c>
      <c r="C14" s="83">
        <v>72</v>
      </c>
      <c r="D14" s="81">
        <v>2327</v>
      </c>
      <c r="E14" s="81">
        <f t="shared" si="0"/>
        <v>2327</v>
      </c>
      <c r="F14" s="81">
        <v>940</v>
      </c>
      <c r="G14" s="81">
        <v>1387</v>
      </c>
      <c r="H14" s="81">
        <v>940</v>
      </c>
      <c r="I14" s="81">
        <v>87</v>
      </c>
      <c r="J14" s="81">
        <v>853</v>
      </c>
      <c r="K14" s="81">
        <v>1387</v>
      </c>
      <c r="L14" s="81">
        <v>181</v>
      </c>
      <c r="M14" s="81">
        <v>123</v>
      </c>
      <c r="N14" s="81">
        <v>616</v>
      </c>
      <c r="O14" s="81">
        <v>467</v>
      </c>
      <c r="P14" s="82"/>
    </row>
    <row r="15" s="66" customFormat="1" ht="40.95" customHeight="1" spans="1:16">
      <c r="A15" s="85" t="s">
        <v>83</v>
      </c>
      <c r="B15" s="86"/>
      <c r="C15" s="83">
        <f t="shared" ref="C15:O15" si="1">SUM(C6:C14)</f>
        <v>449</v>
      </c>
      <c r="D15" s="81">
        <f t="shared" si="1"/>
        <v>14155</v>
      </c>
      <c r="E15" s="81">
        <f t="shared" si="1"/>
        <v>14166</v>
      </c>
      <c r="F15" s="81">
        <f t="shared" si="1"/>
        <v>5550</v>
      </c>
      <c r="G15" s="81">
        <f t="shared" si="1"/>
        <v>8616</v>
      </c>
      <c r="H15" s="81">
        <f t="shared" si="1"/>
        <v>5550</v>
      </c>
      <c r="I15" s="81">
        <f t="shared" si="1"/>
        <v>383</v>
      </c>
      <c r="J15" s="81">
        <f t="shared" si="1"/>
        <v>5167</v>
      </c>
      <c r="K15" s="81">
        <f t="shared" si="1"/>
        <v>8616</v>
      </c>
      <c r="L15" s="81">
        <f t="shared" si="1"/>
        <v>1287</v>
      </c>
      <c r="M15" s="81">
        <f t="shared" si="1"/>
        <v>803</v>
      </c>
      <c r="N15" s="81">
        <f t="shared" si="1"/>
        <v>2817</v>
      </c>
      <c r="O15" s="81">
        <f t="shared" si="1"/>
        <v>3709</v>
      </c>
      <c r="P15" s="87"/>
    </row>
  </sheetData>
  <mergeCells count="17">
    <mergeCell ref="A1:P1"/>
    <mergeCell ref="A2:P2"/>
    <mergeCell ref="E3:G3"/>
    <mergeCell ref="H3:J3"/>
    <mergeCell ref="K3:O3"/>
    <mergeCell ref="F4:G4"/>
    <mergeCell ref="I4:J4"/>
    <mergeCell ref="L4:O4"/>
    <mergeCell ref="A15:B15"/>
    <mergeCell ref="A3:A5"/>
    <mergeCell ref="B3:B5"/>
    <mergeCell ref="C3:C5"/>
    <mergeCell ref="D3:D5"/>
    <mergeCell ref="E4:E5"/>
    <mergeCell ref="H4:H5"/>
    <mergeCell ref="K4:K5"/>
    <mergeCell ref="P3:P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6"/>
  <sheetViews>
    <sheetView zoomScale="85" zoomScaleNormal="85" topLeftCell="A5" workbookViewId="0">
      <selection activeCell="C22" sqref="C22:N22"/>
    </sheetView>
  </sheetViews>
  <sheetFormatPr defaultColWidth="9" defaultRowHeight="25.25" customHeight="1"/>
  <cols>
    <col min="1" max="1" width="9" style="45"/>
    <col min="2" max="2" width="11.3833333333333" style="45" customWidth="1"/>
    <col min="3" max="4" width="10.6333333333333" style="45" customWidth="1"/>
    <col min="5" max="5" width="8.25" style="45" customWidth="1"/>
    <col min="6" max="6" width="9.25" style="45" customWidth="1"/>
    <col min="7" max="7" width="10.6333333333333" style="45" customWidth="1"/>
    <col min="8" max="8" width="6.63333333333333" style="45" customWidth="1"/>
    <col min="9" max="9" width="11.1083333333333" style="45" customWidth="1"/>
    <col min="10" max="13" width="10.6333333333333" style="45" customWidth="1"/>
    <col min="14" max="14" width="9.5" style="45" customWidth="1"/>
    <col min="15" max="16384" width="9" style="45"/>
  </cols>
  <sheetData>
    <row r="1" s="45" customFormat="1" ht="54" customHeight="1" spans="1:16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45" customFormat="1" ht="39" customHeight="1" spans="1:16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45" customFormat="1" ht="44" customHeight="1" spans="1:16">
      <c r="A3" s="4" t="s">
        <v>36</v>
      </c>
      <c r="B3" s="4" t="s">
        <v>38</v>
      </c>
      <c r="C3" s="4" t="s">
        <v>39</v>
      </c>
      <c r="D3" s="4" t="s">
        <v>40</v>
      </c>
      <c r="E3" s="4"/>
      <c r="F3" s="4"/>
      <c r="G3" s="4" t="s">
        <v>41</v>
      </c>
      <c r="H3" s="4"/>
      <c r="I3" s="4"/>
      <c r="J3" s="4" t="s">
        <v>42</v>
      </c>
      <c r="K3" s="4"/>
      <c r="L3" s="4"/>
      <c r="M3" s="4"/>
      <c r="N3" s="4"/>
      <c r="O3" s="6" t="s">
        <v>43</v>
      </c>
    </row>
    <row r="4" s="45" customFormat="1" customHeight="1" spans="1:16">
      <c r="A4" s="4"/>
      <c r="B4" s="4"/>
      <c r="C4" s="4"/>
      <c r="D4" s="4" t="s">
        <v>44</v>
      </c>
      <c r="E4" s="4" t="s">
        <v>45</v>
      </c>
      <c r="F4" s="4"/>
      <c r="G4" s="4" t="s">
        <v>46</v>
      </c>
      <c r="H4" s="4" t="s">
        <v>45</v>
      </c>
      <c r="I4" s="4"/>
      <c r="J4" s="4" t="s">
        <v>47</v>
      </c>
      <c r="K4" s="8" t="s">
        <v>45</v>
      </c>
      <c r="L4" s="9"/>
      <c r="M4" s="9"/>
      <c r="N4" s="9"/>
      <c r="O4" s="10"/>
    </row>
    <row r="5" s="45" customFormat="1" ht="54" customHeight="1" spans="1:16">
      <c r="A5" s="4"/>
      <c r="B5" s="4"/>
      <c r="C5" s="4"/>
      <c r="D5" s="4"/>
      <c r="E5" s="4" t="s">
        <v>48</v>
      </c>
      <c r="F5" s="4" t="s">
        <v>49</v>
      </c>
      <c r="G5" s="4"/>
      <c r="H5" s="4" t="s">
        <v>50</v>
      </c>
      <c r="I5" s="4" t="s">
        <v>51</v>
      </c>
      <c r="J5" s="4"/>
      <c r="K5" s="62" t="s">
        <v>108</v>
      </c>
      <c r="L5" s="62" t="s">
        <v>20</v>
      </c>
      <c r="M5" s="62" t="s">
        <v>21</v>
      </c>
      <c r="N5" s="62" t="s">
        <v>22</v>
      </c>
      <c r="O5" s="12"/>
    </row>
    <row r="6" s="45" customFormat="1" ht="25" customHeight="1" spans="1:16">
      <c r="A6" s="4">
        <v>1</v>
      </c>
      <c r="B6" s="4" t="s">
        <v>57</v>
      </c>
      <c r="C6" s="63">
        <v>1394</v>
      </c>
      <c r="D6" s="17">
        <f t="shared" ref="D6:D16" si="0">E6+F6</f>
        <v>1394</v>
      </c>
      <c r="E6" s="17">
        <v>589</v>
      </c>
      <c r="F6" s="17">
        <v>805</v>
      </c>
      <c r="G6" s="17">
        <f t="shared" ref="G6:G10" si="1">H6+I6</f>
        <v>589</v>
      </c>
      <c r="H6" s="17">
        <v>29</v>
      </c>
      <c r="I6" s="17">
        <v>560</v>
      </c>
      <c r="J6" s="17">
        <f t="shared" ref="J6:J9" si="2">K6+L6+M6+N6</f>
        <v>805</v>
      </c>
      <c r="K6" s="17">
        <v>103</v>
      </c>
      <c r="L6" s="17">
        <v>115</v>
      </c>
      <c r="M6" s="17">
        <v>587</v>
      </c>
      <c r="N6" s="15"/>
      <c r="O6" s="49"/>
      <c r="P6" s="45">
        <f t="shared" ref="P6:P22" si="3">F6-J6</f>
        <v>0</v>
      </c>
    </row>
    <row r="7" s="45" customFormat="1" ht="25" customHeight="1" spans="1:16">
      <c r="A7" s="4">
        <v>2</v>
      </c>
      <c r="B7" s="4" t="s">
        <v>58</v>
      </c>
      <c r="C7" s="15">
        <v>1274</v>
      </c>
      <c r="D7" s="17">
        <f t="shared" si="0"/>
        <v>1274</v>
      </c>
      <c r="E7" s="15">
        <v>534</v>
      </c>
      <c r="F7" s="15">
        <v>740</v>
      </c>
      <c r="G7" s="17">
        <f t="shared" si="1"/>
        <v>534</v>
      </c>
      <c r="H7" s="15">
        <v>3</v>
      </c>
      <c r="I7" s="15">
        <v>531</v>
      </c>
      <c r="J7" s="17">
        <f t="shared" si="2"/>
        <v>740</v>
      </c>
      <c r="K7" s="15">
        <v>155</v>
      </c>
      <c r="L7" s="15">
        <v>76</v>
      </c>
      <c r="M7" s="15">
        <v>425</v>
      </c>
      <c r="N7" s="15">
        <v>84</v>
      </c>
      <c r="O7" s="49"/>
      <c r="P7" s="45">
        <f t="shared" si="3"/>
        <v>0</v>
      </c>
    </row>
    <row r="8" s="45" customFormat="1" ht="25" customHeight="1" spans="1:16">
      <c r="A8" s="4">
        <v>3</v>
      </c>
      <c r="B8" s="4" t="s">
        <v>59</v>
      </c>
      <c r="C8" s="15">
        <v>2313</v>
      </c>
      <c r="D8" s="17">
        <f t="shared" si="0"/>
        <v>2313</v>
      </c>
      <c r="E8" s="15">
        <v>1114</v>
      </c>
      <c r="F8" s="15">
        <v>1199</v>
      </c>
      <c r="G8" s="17">
        <f t="shared" si="1"/>
        <v>1114</v>
      </c>
      <c r="H8" s="15">
        <v>26</v>
      </c>
      <c r="I8" s="15">
        <v>1088</v>
      </c>
      <c r="J8" s="17">
        <f t="shared" si="2"/>
        <v>1199</v>
      </c>
      <c r="K8" s="15">
        <v>181</v>
      </c>
      <c r="L8" s="15">
        <v>341</v>
      </c>
      <c r="M8" s="15">
        <v>635</v>
      </c>
      <c r="N8" s="15">
        <v>42</v>
      </c>
      <c r="O8" s="49"/>
      <c r="P8" s="45">
        <f t="shared" si="3"/>
        <v>0</v>
      </c>
    </row>
    <row r="9" s="45" customFormat="1" ht="25" customHeight="1" spans="1:16">
      <c r="A9" s="4">
        <v>4</v>
      </c>
      <c r="B9" s="4" t="s">
        <v>60</v>
      </c>
      <c r="C9" s="15">
        <v>2169</v>
      </c>
      <c r="D9" s="17">
        <f t="shared" si="0"/>
        <v>2169</v>
      </c>
      <c r="E9" s="15">
        <v>920</v>
      </c>
      <c r="F9" s="15">
        <v>1249</v>
      </c>
      <c r="G9" s="17">
        <f t="shared" si="1"/>
        <v>920</v>
      </c>
      <c r="H9" s="15">
        <v>15</v>
      </c>
      <c r="I9" s="15">
        <v>905</v>
      </c>
      <c r="J9" s="17">
        <f t="shared" si="2"/>
        <v>1249</v>
      </c>
      <c r="K9" s="15">
        <v>339</v>
      </c>
      <c r="L9" s="15">
        <v>199</v>
      </c>
      <c r="M9" s="15">
        <v>669</v>
      </c>
      <c r="N9" s="15">
        <v>42</v>
      </c>
      <c r="O9" s="49"/>
      <c r="P9" s="45">
        <f t="shared" si="3"/>
        <v>0</v>
      </c>
    </row>
    <row r="10" s="45" customFormat="1" ht="25" customHeight="1" spans="1:16">
      <c r="A10" s="4">
        <v>5</v>
      </c>
      <c r="B10" s="4" t="s">
        <v>61</v>
      </c>
      <c r="C10" s="15">
        <v>2968</v>
      </c>
      <c r="D10" s="17">
        <f t="shared" si="0"/>
        <v>2968</v>
      </c>
      <c r="E10" s="15">
        <v>1266</v>
      </c>
      <c r="F10" s="15">
        <v>1702</v>
      </c>
      <c r="G10" s="17">
        <f t="shared" si="1"/>
        <v>1266</v>
      </c>
      <c r="H10" s="15">
        <v>88</v>
      </c>
      <c r="I10" s="15">
        <v>1178</v>
      </c>
      <c r="J10" s="17">
        <v>1702</v>
      </c>
      <c r="K10" s="15">
        <v>248</v>
      </c>
      <c r="L10" s="15">
        <v>294</v>
      </c>
      <c r="M10" s="15">
        <v>425</v>
      </c>
      <c r="N10" s="15">
        <v>735</v>
      </c>
      <c r="O10" s="49"/>
      <c r="P10" s="45">
        <f t="shared" si="3"/>
        <v>0</v>
      </c>
    </row>
    <row r="11" s="45" customFormat="1" ht="25" customHeight="1" spans="1:16">
      <c r="A11" s="4">
        <v>6</v>
      </c>
      <c r="B11" s="4" t="s">
        <v>62</v>
      </c>
      <c r="C11" s="15">
        <v>2290</v>
      </c>
      <c r="D11" s="17">
        <f t="shared" si="0"/>
        <v>2290</v>
      </c>
      <c r="E11" s="15">
        <v>929</v>
      </c>
      <c r="F11" s="15">
        <v>1361</v>
      </c>
      <c r="G11" s="17">
        <v>929</v>
      </c>
      <c r="H11" s="15">
        <v>82</v>
      </c>
      <c r="I11" s="15">
        <v>847</v>
      </c>
      <c r="J11" s="17">
        <f t="shared" ref="J11:J13" si="4">K11+L11+M11+N11</f>
        <v>1361</v>
      </c>
      <c r="K11" s="15">
        <v>202</v>
      </c>
      <c r="L11" s="15">
        <v>261</v>
      </c>
      <c r="M11" s="15">
        <v>820</v>
      </c>
      <c r="N11" s="15">
        <v>78</v>
      </c>
      <c r="O11" s="49"/>
      <c r="P11" s="45">
        <f t="shared" si="3"/>
        <v>0</v>
      </c>
    </row>
    <row r="12" s="45" customFormat="1" ht="25" customHeight="1" spans="1:16">
      <c r="A12" s="4">
        <v>7</v>
      </c>
      <c r="B12" s="4" t="s">
        <v>63</v>
      </c>
      <c r="C12" s="15">
        <v>1944</v>
      </c>
      <c r="D12" s="17">
        <f t="shared" si="0"/>
        <v>1944</v>
      </c>
      <c r="E12" s="15">
        <v>943</v>
      </c>
      <c r="F12" s="15">
        <v>1001</v>
      </c>
      <c r="G12" s="17">
        <f t="shared" ref="G12:G14" si="5">H12+I12</f>
        <v>943</v>
      </c>
      <c r="H12" s="15">
        <v>20</v>
      </c>
      <c r="I12" s="15">
        <v>923</v>
      </c>
      <c r="J12" s="17">
        <f t="shared" si="4"/>
        <v>1001</v>
      </c>
      <c r="K12" s="15">
        <v>108</v>
      </c>
      <c r="L12" s="15">
        <v>117</v>
      </c>
      <c r="M12" s="15">
        <v>172</v>
      </c>
      <c r="N12" s="15">
        <v>604</v>
      </c>
      <c r="O12" s="49"/>
      <c r="P12" s="45">
        <f t="shared" si="3"/>
        <v>0</v>
      </c>
    </row>
    <row r="13" s="45" customFormat="1" ht="25" customHeight="1" spans="1:16">
      <c r="A13" s="4">
        <v>8</v>
      </c>
      <c r="B13" s="4" t="s">
        <v>64</v>
      </c>
      <c r="C13" s="15">
        <v>1415</v>
      </c>
      <c r="D13" s="17">
        <f t="shared" si="0"/>
        <v>1415</v>
      </c>
      <c r="E13" s="15">
        <v>660</v>
      </c>
      <c r="F13" s="15">
        <v>755</v>
      </c>
      <c r="G13" s="17">
        <f t="shared" si="5"/>
        <v>660</v>
      </c>
      <c r="H13" s="15">
        <v>43</v>
      </c>
      <c r="I13" s="15">
        <v>617</v>
      </c>
      <c r="J13" s="17">
        <f t="shared" si="4"/>
        <v>755</v>
      </c>
      <c r="K13" s="15">
        <v>162</v>
      </c>
      <c r="L13" s="15">
        <v>89</v>
      </c>
      <c r="M13" s="15">
        <v>105</v>
      </c>
      <c r="N13" s="15">
        <v>399</v>
      </c>
      <c r="O13" s="49"/>
      <c r="P13" s="45">
        <f t="shared" si="3"/>
        <v>0</v>
      </c>
    </row>
    <row r="14" s="45" customFormat="1" ht="25" customHeight="1" spans="1:16">
      <c r="A14" s="4">
        <v>9</v>
      </c>
      <c r="B14" s="4" t="s">
        <v>65</v>
      </c>
      <c r="C14" s="15">
        <v>2662</v>
      </c>
      <c r="D14" s="17">
        <f t="shared" si="0"/>
        <v>2662</v>
      </c>
      <c r="E14" s="15">
        <v>1193</v>
      </c>
      <c r="F14" s="15">
        <v>1469</v>
      </c>
      <c r="G14" s="17">
        <f t="shared" si="5"/>
        <v>1193</v>
      </c>
      <c r="H14" s="15">
        <v>36</v>
      </c>
      <c r="I14" s="15">
        <v>1157</v>
      </c>
      <c r="J14" s="17">
        <v>1469</v>
      </c>
      <c r="K14" s="15">
        <v>178</v>
      </c>
      <c r="L14" s="15">
        <v>292</v>
      </c>
      <c r="M14" s="15">
        <v>722</v>
      </c>
      <c r="N14" s="15">
        <v>277</v>
      </c>
      <c r="O14" s="49"/>
      <c r="P14" s="45">
        <f t="shared" si="3"/>
        <v>0</v>
      </c>
    </row>
    <row r="15" s="45" customFormat="1" ht="25" customHeight="1" spans="1:16">
      <c r="A15" s="4">
        <v>10</v>
      </c>
      <c r="B15" s="4" t="s">
        <v>66</v>
      </c>
      <c r="C15" s="15">
        <v>1375</v>
      </c>
      <c r="D15" s="17">
        <f t="shared" si="0"/>
        <v>1375</v>
      </c>
      <c r="E15" s="15">
        <v>563</v>
      </c>
      <c r="F15" s="15">
        <v>812</v>
      </c>
      <c r="G15" s="17">
        <v>563</v>
      </c>
      <c r="H15" s="15">
        <v>20</v>
      </c>
      <c r="I15" s="15">
        <v>543</v>
      </c>
      <c r="J15" s="17">
        <f t="shared" ref="J15:J18" si="6">K15+L15+M15+N15</f>
        <v>812</v>
      </c>
      <c r="K15" s="15">
        <v>121</v>
      </c>
      <c r="L15" s="15">
        <v>110</v>
      </c>
      <c r="M15" s="15">
        <v>142</v>
      </c>
      <c r="N15" s="15">
        <v>439</v>
      </c>
      <c r="O15" s="50"/>
      <c r="P15" s="45">
        <f t="shared" si="3"/>
        <v>0</v>
      </c>
    </row>
    <row r="16" s="45" customFormat="1" ht="25" customHeight="1" spans="1:16">
      <c r="A16" s="4">
        <v>11</v>
      </c>
      <c r="B16" s="4" t="s">
        <v>67</v>
      </c>
      <c r="C16" s="17">
        <v>1649</v>
      </c>
      <c r="D16" s="17">
        <f t="shared" si="0"/>
        <v>1649</v>
      </c>
      <c r="E16" s="17">
        <v>846</v>
      </c>
      <c r="F16" s="17">
        <v>803</v>
      </c>
      <c r="G16" s="17">
        <f t="shared" ref="G16:G21" si="7">H16+I16</f>
        <v>846</v>
      </c>
      <c r="H16" s="17">
        <v>17</v>
      </c>
      <c r="I16" s="17">
        <v>829</v>
      </c>
      <c r="J16" s="17">
        <f t="shared" si="6"/>
        <v>803</v>
      </c>
      <c r="K16" s="17">
        <v>196</v>
      </c>
      <c r="L16" s="17">
        <v>151</v>
      </c>
      <c r="M16" s="17">
        <v>108</v>
      </c>
      <c r="N16" s="17">
        <v>348</v>
      </c>
      <c r="O16" s="16"/>
      <c r="P16" s="45">
        <f t="shared" si="3"/>
        <v>0</v>
      </c>
    </row>
    <row r="17" s="45" customFormat="1" ht="25" customHeight="1" spans="1:16">
      <c r="A17" s="4">
        <v>12</v>
      </c>
      <c r="B17" s="4" t="s">
        <v>68</v>
      </c>
      <c r="C17" s="17">
        <v>1266</v>
      </c>
      <c r="D17" s="17">
        <v>1266</v>
      </c>
      <c r="E17" s="17">
        <v>558</v>
      </c>
      <c r="F17" s="17">
        <v>708</v>
      </c>
      <c r="G17" s="17">
        <v>558</v>
      </c>
      <c r="H17" s="17">
        <v>14</v>
      </c>
      <c r="I17" s="17">
        <v>544</v>
      </c>
      <c r="J17" s="17">
        <v>708</v>
      </c>
      <c r="K17" s="17">
        <v>119</v>
      </c>
      <c r="L17" s="17">
        <v>169</v>
      </c>
      <c r="M17" s="17">
        <v>406</v>
      </c>
      <c r="N17" s="17">
        <v>14</v>
      </c>
      <c r="O17" s="16"/>
      <c r="P17" s="45">
        <f t="shared" si="3"/>
        <v>0</v>
      </c>
    </row>
    <row r="18" s="45" customFormat="1" ht="25" customHeight="1" spans="1:16">
      <c r="A18" s="4">
        <v>13</v>
      </c>
      <c r="B18" s="4" t="s">
        <v>69</v>
      </c>
      <c r="C18" s="17">
        <v>1227</v>
      </c>
      <c r="D18" s="17">
        <f t="shared" ref="D18:D21" si="8">E18+F18</f>
        <v>1227</v>
      </c>
      <c r="E18" s="17">
        <v>544</v>
      </c>
      <c r="F18" s="17">
        <v>683</v>
      </c>
      <c r="G18" s="17">
        <f t="shared" si="7"/>
        <v>544</v>
      </c>
      <c r="H18" s="17">
        <v>17</v>
      </c>
      <c r="I18" s="17">
        <v>527</v>
      </c>
      <c r="J18" s="17">
        <f t="shared" si="6"/>
        <v>683</v>
      </c>
      <c r="K18" s="17">
        <v>96</v>
      </c>
      <c r="L18" s="17">
        <v>76</v>
      </c>
      <c r="M18" s="17">
        <v>74</v>
      </c>
      <c r="N18" s="17">
        <v>437</v>
      </c>
      <c r="O18" s="16"/>
      <c r="P18" s="45">
        <f t="shared" si="3"/>
        <v>0</v>
      </c>
    </row>
    <row r="19" s="45" customFormat="1" ht="25" customHeight="1" spans="1:16">
      <c r="A19" s="4">
        <v>14</v>
      </c>
      <c r="B19" s="4" t="s">
        <v>70</v>
      </c>
      <c r="C19" s="17">
        <v>3228</v>
      </c>
      <c r="D19" s="17">
        <v>3228</v>
      </c>
      <c r="E19" s="17">
        <v>1416</v>
      </c>
      <c r="F19" s="17">
        <v>1812</v>
      </c>
      <c r="G19" s="17">
        <v>1416</v>
      </c>
      <c r="H19" s="17">
        <v>48</v>
      </c>
      <c r="I19" s="17">
        <v>1368</v>
      </c>
      <c r="J19" s="17">
        <v>1812</v>
      </c>
      <c r="K19" s="17">
        <v>264</v>
      </c>
      <c r="L19" s="17">
        <v>181</v>
      </c>
      <c r="M19" s="17">
        <v>1267</v>
      </c>
      <c r="N19" s="17">
        <v>100</v>
      </c>
      <c r="O19" s="16"/>
      <c r="P19" s="45">
        <f t="shared" si="3"/>
        <v>0</v>
      </c>
    </row>
    <row r="20" s="45" customFormat="1" ht="25" customHeight="1" spans="1:16">
      <c r="A20" s="4">
        <v>15</v>
      </c>
      <c r="B20" s="4" t="s">
        <v>71</v>
      </c>
      <c r="C20" s="17">
        <v>2148</v>
      </c>
      <c r="D20" s="17">
        <f t="shared" si="8"/>
        <v>2148</v>
      </c>
      <c r="E20" s="17">
        <v>887</v>
      </c>
      <c r="F20" s="17">
        <v>1261</v>
      </c>
      <c r="G20" s="17">
        <f t="shared" si="7"/>
        <v>887</v>
      </c>
      <c r="H20" s="17">
        <v>29</v>
      </c>
      <c r="I20" s="17">
        <v>858</v>
      </c>
      <c r="J20" s="17">
        <f>K20+L20+M20+N20</f>
        <v>1261</v>
      </c>
      <c r="K20" s="17">
        <v>181</v>
      </c>
      <c r="L20" s="17">
        <v>279</v>
      </c>
      <c r="M20" s="17">
        <v>374</v>
      </c>
      <c r="N20" s="17">
        <v>427</v>
      </c>
      <c r="O20" s="16"/>
      <c r="P20" s="45">
        <f t="shared" si="3"/>
        <v>0</v>
      </c>
    </row>
    <row r="21" s="45" customFormat="1" ht="25" customHeight="1" spans="1:16">
      <c r="A21" s="4">
        <v>16</v>
      </c>
      <c r="B21" s="4" t="s">
        <v>72</v>
      </c>
      <c r="C21" s="64">
        <v>3567</v>
      </c>
      <c r="D21" s="17">
        <f t="shared" si="8"/>
        <v>3567</v>
      </c>
      <c r="E21" s="64">
        <v>895</v>
      </c>
      <c r="F21" s="64">
        <v>2672</v>
      </c>
      <c r="G21" s="17">
        <f t="shared" si="7"/>
        <v>895</v>
      </c>
      <c r="H21" s="64">
        <v>61</v>
      </c>
      <c r="I21" s="64">
        <v>834</v>
      </c>
      <c r="J21" s="17">
        <f>K21+L21+M21+N21</f>
        <v>2672</v>
      </c>
      <c r="K21" s="64">
        <v>449</v>
      </c>
      <c r="L21" s="64">
        <v>470</v>
      </c>
      <c r="M21" s="64">
        <v>1624</v>
      </c>
      <c r="N21" s="64">
        <v>129</v>
      </c>
      <c r="O21" s="16"/>
      <c r="P21" s="45">
        <f t="shared" si="3"/>
        <v>0</v>
      </c>
    </row>
    <row r="22" s="45" customFormat="1" ht="37" customHeight="1" spans="1:16">
      <c r="A22" s="13" t="s">
        <v>91</v>
      </c>
      <c r="B22" s="13"/>
      <c r="C22" s="17">
        <f t="shared" ref="C22:N22" si="9">SUM(C6:C21)</f>
        <v>32889</v>
      </c>
      <c r="D22" s="17">
        <f t="shared" si="9"/>
        <v>32889</v>
      </c>
      <c r="E22" s="17">
        <f t="shared" si="9"/>
        <v>13857</v>
      </c>
      <c r="F22" s="17">
        <f t="shared" si="9"/>
        <v>19032</v>
      </c>
      <c r="G22" s="17">
        <f t="shared" si="9"/>
        <v>13857</v>
      </c>
      <c r="H22" s="17">
        <f t="shared" si="9"/>
        <v>548</v>
      </c>
      <c r="I22" s="17">
        <f t="shared" si="9"/>
        <v>13309</v>
      </c>
      <c r="J22" s="17">
        <f t="shared" si="9"/>
        <v>19032</v>
      </c>
      <c r="K22" s="17">
        <f t="shared" si="9"/>
        <v>3102</v>
      </c>
      <c r="L22" s="17">
        <f t="shared" si="9"/>
        <v>3220</v>
      </c>
      <c r="M22" s="17">
        <f t="shared" si="9"/>
        <v>8555</v>
      </c>
      <c r="N22" s="17">
        <f t="shared" si="9"/>
        <v>4155</v>
      </c>
      <c r="O22" s="18"/>
      <c r="P22" s="45">
        <f t="shared" si="3"/>
        <v>0</v>
      </c>
    </row>
    <row r="23" s="45" customFormat="1" customHeight="1" spans="1:16">
      <c r="A23" s="60" t="s">
        <v>109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="45" customFormat="1" customHeight="1" spans="1:16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</row>
    <row r="25" s="45" customFormat="1" customHeight="1" spans="1:16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="45" customFormat="1" customHeight="1" spans="1:16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="45" customFormat="1" customHeight="1" spans="1:16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="45" customFormat="1" customHeight="1" spans="1:16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="45" customFormat="1" customHeight="1" spans="1:16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="45" customFormat="1" customHeight="1" spans="1:16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</row>
    <row r="31" s="45" customFormat="1" customHeight="1" spans="1:16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="45" customFormat="1" customHeight="1" spans="1:16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="45" customFormat="1" customHeight="1" spans="1:14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</row>
    <row r="34" s="45" customFormat="1" customHeight="1" spans="1:14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="45" customFormat="1" customHeight="1" spans="1:14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</row>
    <row r="36" s="45" customFormat="1" customHeight="1" spans="1:14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</row>
    <row r="37" s="45" customFormat="1" customHeight="1" spans="1:14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s="45" customFormat="1" customHeight="1" spans="1:14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="45" customFormat="1" customHeight="1" spans="1:14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</row>
    <row r="40" s="45" customFormat="1" customHeight="1" spans="1:14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</row>
    <row r="41" s="45" customFormat="1" customHeight="1" spans="1:14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s="45" customFormat="1" customHeight="1" spans="1:14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</row>
    <row r="43" s="45" customFormat="1" customHeight="1" spans="1:14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</row>
    <row r="44" s="45" customFormat="1" customHeight="1" spans="1:14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</row>
    <row r="45" s="45" customFormat="1" customHeight="1" spans="1:14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="45" customFormat="1" customHeight="1" spans="1:14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="45" customFormat="1" customHeight="1" spans="1:14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</row>
    <row r="48" s="45" customFormat="1" customHeight="1" spans="1:14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</row>
    <row r="49" s="45" customFormat="1" customHeight="1" spans="1:14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</row>
    <row r="50" s="45" customFormat="1" customHeight="1" spans="1:14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</row>
    <row r="51" s="45" customFormat="1" customHeight="1" spans="1:14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</row>
    <row r="52" s="45" customFormat="1" customHeight="1" spans="1:14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="45" customFormat="1" customHeight="1" spans="1:14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="45" customFormat="1" customHeight="1" spans="1:14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  <row r="55" s="45" customFormat="1" customHeight="1" spans="1:14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</row>
    <row r="56" s="45" customFormat="1" customHeight="1" spans="1:14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</row>
    <row r="57" s="45" customFormat="1" customHeight="1" spans="1:14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="45" customFormat="1" customHeight="1" spans="1:14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</row>
    <row r="59" s="45" customFormat="1" customHeight="1" spans="1:14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</row>
    <row r="60" s="45" customFormat="1" customHeight="1" spans="1:14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</row>
    <row r="61" s="45" customFormat="1" customHeight="1" spans="1:14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</row>
    <row r="62" s="45" customFormat="1" customHeight="1" spans="1:14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s="45" customFormat="1" customHeight="1" spans="1:14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</row>
    <row r="64" s="45" customFormat="1" customHeight="1" spans="1:14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</row>
    <row r="65" s="45" customFormat="1" customHeight="1" spans="1:14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</row>
    <row r="66" s="45" customFormat="1" customHeight="1" spans="1:14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</row>
    <row r="67" s="45" customFormat="1" customHeight="1" spans="1:14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</row>
    <row r="68" s="45" customFormat="1" customHeight="1" spans="1:14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</row>
    <row r="69" s="45" customFormat="1" customHeight="1" spans="1:14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</row>
    <row r="70" s="45" customFormat="1" customHeight="1" spans="1:14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</row>
    <row r="71" s="45" customFormat="1" customHeight="1" spans="1:14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</row>
    <row r="72" s="45" customFormat="1" customHeight="1" spans="1:14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</row>
    <row r="73" s="45" customFormat="1" customHeight="1" spans="1:14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</row>
    <row r="74" s="45" customFormat="1" customHeight="1" spans="1:14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</row>
    <row r="75" s="45" customFormat="1" customHeight="1" spans="1:14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</row>
    <row r="76" s="45" customFormat="1" customHeight="1" spans="1:14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</row>
    <row r="77" s="45" customFormat="1" customHeight="1" spans="1:14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</row>
    <row r="78" s="45" customFormat="1" customHeight="1" spans="1:14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</row>
    <row r="79" s="45" customFormat="1" customHeight="1" spans="1:14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</row>
    <row r="80" s="45" customFormat="1" customHeight="1" spans="1:14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</row>
    <row r="81" s="45" customFormat="1" customHeight="1" spans="1:14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</row>
    <row r="82" s="45" customFormat="1" customHeight="1" spans="1:14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</row>
    <row r="83" s="45" customFormat="1" customHeight="1" spans="1:14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s="45" customFormat="1" customHeight="1" spans="1:14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</row>
    <row r="85" s="45" customFormat="1" customHeight="1" spans="1:14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</row>
    <row r="86" s="45" customFormat="1" customHeight="1" spans="1:14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</row>
    <row r="87" s="45" customFormat="1" customHeight="1" spans="1:14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</row>
    <row r="88" s="45" customFormat="1" customHeight="1" spans="1:14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</row>
    <row r="89" s="45" customFormat="1" customHeight="1" spans="1:14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</row>
    <row r="90" s="45" customFormat="1" customHeight="1" spans="1:14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</row>
    <row r="91" s="45" customFormat="1" customHeight="1" spans="1:14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</row>
    <row r="92" s="45" customFormat="1" customHeight="1" spans="1:14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</row>
    <row r="93" s="45" customFormat="1" customHeight="1" spans="1:14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</row>
    <row r="94" s="45" customFormat="1" customHeight="1" spans="1:14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</row>
    <row r="95" s="45" customFormat="1" customHeight="1" spans="1:14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</row>
    <row r="96" s="45" customFormat="1" customHeight="1" spans="1:14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  <row r="97" s="45" customFormat="1" customHeight="1" spans="1:14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</row>
    <row r="98" s="45" customFormat="1" customHeight="1" spans="1:14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="45" customFormat="1" customHeight="1" spans="1:14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="45" customFormat="1" customHeight="1" spans="1:14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="45" customFormat="1" customHeight="1" spans="1:14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="45" customFormat="1" customHeight="1" spans="1:14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</row>
    <row r="103" s="45" customFormat="1" customHeight="1" spans="1:14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</row>
    <row r="104" s="45" customFormat="1" customHeight="1" spans="1:14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s="45" customFormat="1" customHeight="1" spans="1:14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</row>
    <row r="106" s="45" customFormat="1" customHeight="1" spans="1:14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</row>
    <row r="107" s="45" customFormat="1" customHeight="1" spans="1:14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</row>
    <row r="108" s="45" customFormat="1" customHeight="1" spans="1:14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</row>
    <row r="109" s="45" customFormat="1" customHeight="1" spans="1:14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</row>
    <row r="110" s="45" customFormat="1" customHeight="1" spans="1:14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</row>
    <row r="111" s="45" customFormat="1" customHeight="1" spans="1:14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</row>
    <row r="112" s="45" customFormat="1" customHeight="1" spans="1:14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</row>
    <row r="113" s="45" customFormat="1" customHeight="1" spans="1:14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</row>
    <row r="114" s="45" customFormat="1" customHeight="1" spans="1:14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</row>
    <row r="115" s="45" customFormat="1" customHeight="1" spans="1:14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</row>
    <row r="116" s="45" customFormat="1" customHeight="1" spans="1:14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</row>
    <row r="117" s="45" customFormat="1" customHeight="1" spans="1:14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</row>
    <row r="118" s="45" customFormat="1" customHeight="1" spans="1:14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</row>
    <row r="119" s="45" customFormat="1" customHeight="1" spans="1:14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</row>
    <row r="120" s="45" customFormat="1" customHeight="1" spans="1:14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</row>
    <row r="121" s="45" customFormat="1" customHeight="1" spans="1:14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</row>
    <row r="122" s="45" customFormat="1" customHeight="1" spans="1:14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</row>
    <row r="123" s="45" customFormat="1" customHeight="1" spans="1:14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</row>
    <row r="124" s="45" customFormat="1" customHeight="1" spans="1:14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</row>
    <row r="125" s="45" customFormat="1" customHeight="1" spans="1:14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s="45" customFormat="1" customHeight="1" spans="1:14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</row>
    <row r="127" s="45" customFormat="1" customHeight="1" spans="1:14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</row>
    <row r="128" s="45" customFormat="1" customHeight="1" spans="1:14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</row>
    <row r="129" s="45" customFormat="1" customHeight="1" spans="1:14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</row>
    <row r="130" s="45" customFormat="1" customHeight="1" spans="1:14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</row>
    <row r="131" s="45" customFormat="1" customHeight="1" spans="1:14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</row>
    <row r="132" s="45" customFormat="1" customHeight="1" spans="1:14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</row>
    <row r="133" s="45" customFormat="1" customHeight="1" spans="1:14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</row>
    <row r="134" s="45" customFormat="1" customHeight="1" spans="1:14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</row>
    <row r="135" s="45" customFormat="1" customHeight="1" spans="1:14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</row>
    <row r="136" s="45" customFormat="1" customHeight="1" spans="1:14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  <row r="137" s="45" customFormat="1" customHeight="1" spans="1:14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</row>
    <row r="138" s="45" customFormat="1" customHeight="1" spans="1:14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</row>
    <row r="139" s="45" customFormat="1" customHeight="1" spans="1:14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</row>
    <row r="140" s="45" customFormat="1" customHeight="1" spans="1:14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</row>
    <row r="141" s="45" customFormat="1" customHeight="1" spans="1:14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</row>
    <row r="142" s="45" customFormat="1" customHeight="1" spans="1:14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</row>
    <row r="143" s="45" customFormat="1" customHeight="1" spans="1:14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</row>
    <row r="144" s="45" customFormat="1" customHeight="1" spans="1:14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</row>
    <row r="145" s="45" customFormat="1" customHeight="1" spans="1:14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</row>
    <row r="146" s="45" customFormat="1" customHeight="1" spans="1:14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s="45" customFormat="1" customHeight="1" spans="1:14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</row>
    <row r="148" s="45" customFormat="1" customHeight="1" spans="1:14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</row>
    <row r="149" s="45" customFormat="1" customHeight="1" spans="1:14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</row>
    <row r="150" s="45" customFormat="1" customHeight="1" spans="1:14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</row>
    <row r="151" s="45" customFormat="1" customHeight="1" spans="1:14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</row>
    <row r="152" s="45" customFormat="1" customHeight="1" spans="1:14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</row>
    <row r="153" s="45" customFormat="1" customHeight="1" spans="1:14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</row>
    <row r="154" s="45" customFormat="1" customHeight="1" spans="1:14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</row>
    <row r="155" s="45" customFormat="1" customHeight="1" spans="1:14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</row>
    <row r="156" s="45" customFormat="1" customHeight="1" spans="1:14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</row>
    <row r="157" s="45" customFormat="1" customHeight="1" spans="1:14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</row>
    <row r="158" s="45" customFormat="1" customHeight="1" spans="1:14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</row>
    <row r="159" s="45" customFormat="1" customHeight="1" spans="1:14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</row>
    <row r="160" s="45" customFormat="1" customHeight="1" spans="1:14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</row>
    <row r="161" s="45" customFormat="1" customHeight="1" spans="1:14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</row>
    <row r="162" s="45" customFormat="1" customHeight="1" spans="1:14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</row>
    <row r="163" s="45" customFormat="1" customHeight="1" spans="1:14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</row>
    <row r="164" s="45" customFormat="1" customHeight="1" spans="1:14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</row>
    <row r="165" s="45" customFormat="1" customHeight="1" spans="1:14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</row>
    <row r="166" s="45" customFormat="1" customHeight="1" spans="1:14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</row>
    <row r="167" s="45" customFormat="1" customHeight="1" spans="1:14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s="45" customFormat="1" customHeight="1" spans="1:14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</row>
    <row r="169" s="45" customFormat="1" customHeight="1" spans="1:14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</row>
    <row r="170" s="45" customFormat="1" customHeight="1" spans="1:14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</row>
    <row r="171" s="45" customFormat="1" customHeight="1" spans="1:14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</row>
    <row r="172" s="45" customFormat="1" customHeight="1" spans="1:14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</row>
    <row r="173" s="45" customFormat="1" customHeight="1" spans="1:14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</row>
    <row r="174" s="45" customFormat="1" customHeight="1" spans="1:14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</row>
    <row r="175" s="45" customFormat="1" customHeight="1" spans="1:14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</row>
    <row r="176" s="45" customFormat="1" customHeight="1" spans="1:14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</row>
    <row r="177" s="45" customFormat="1" customHeight="1" spans="1:14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</row>
    <row r="178" s="45" customFormat="1" customHeight="1" spans="1:14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</row>
    <row r="179" s="45" customFormat="1" customHeight="1" spans="1:14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</row>
    <row r="180" s="45" customFormat="1" customHeight="1" spans="1:14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</row>
    <row r="181" s="45" customFormat="1" customHeight="1" spans="1:14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</row>
    <row r="182" s="45" customFormat="1" customHeight="1" spans="1:14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</row>
    <row r="183" s="45" customFormat="1" customHeight="1" spans="1:14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</row>
    <row r="184" s="45" customFormat="1" customHeight="1" spans="1:14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</row>
    <row r="185" s="45" customFormat="1" customHeight="1" spans="1:14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</row>
    <row r="186" s="45" customFormat="1" customHeight="1" spans="1:14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</row>
    <row r="187" s="45" customFormat="1" customHeight="1" spans="1:14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</row>
    <row r="188" s="45" customFormat="1" customHeight="1" spans="1:14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s="45" customFormat="1" customHeight="1" spans="1:14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</row>
    <row r="190" s="45" customFormat="1" customHeight="1" spans="1:14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</row>
    <row r="191" s="45" customFormat="1" customHeight="1" spans="1:14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</row>
    <row r="192" s="45" customFormat="1" customHeight="1" spans="1:14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</row>
    <row r="193" s="45" customFormat="1" customHeight="1" spans="1:14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</row>
    <row r="194" s="45" customFormat="1" customHeight="1" spans="1:14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</row>
    <row r="195" s="45" customFormat="1" customHeight="1" spans="1:14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</row>
    <row r="196" s="45" customFormat="1" customHeight="1" spans="1:14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</row>
    <row r="197" s="45" customFormat="1" customHeight="1" spans="1:14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</row>
    <row r="198" s="45" customFormat="1" customHeight="1" spans="1:14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</row>
    <row r="199" s="45" customFormat="1" customHeight="1" spans="1:14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</row>
    <row r="200" s="45" customFormat="1" customHeight="1" spans="1:14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</row>
    <row r="201" s="45" customFormat="1" customHeight="1" spans="1:14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</row>
    <row r="202" s="45" customFormat="1" customHeight="1" spans="1:14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</row>
    <row r="203" s="45" customFormat="1" customHeight="1" spans="1:14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</row>
    <row r="204" s="45" customFormat="1" customHeight="1" spans="1:14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</row>
    <row r="205" s="45" customFormat="1" customHeight="1" spans="1:14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</row>
    <row r="206" s="45" customFormat="1" customHeight="1" spans="1:14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</row>
    <row r="207" s="45" customFormat="1" customHeight="1" spans="1:14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</row>
    <row r="208" s="45" customFormat="1" customHeight="1" spans="1:14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</row>
    <row r="209" s="45" customFormat="1" customHeight="1" spans="1:14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s="45" customFormat="1" customHeight="1" spans="1:14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</row>
    <row r="211" s="45" customFormat="1" customHeight="1" spans="1:14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</row>
    <row r="212" s="45" customFormat="1" customHeight="1" spans="1:14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</row>
    <row r="213" s="45" customFormat="1" customHeight="1" spans="1:14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</row>
    <row r="214" s="45" customFormat="1" customHeight="1" spans="1:14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</row>
    <row r="215" s="45" customFormat="1" customHeight="1" spans="1:14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</row>
    <row r="216" s="45" customFormat="1" customHeight="1" spans="1:14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</row>
    <row r="217" s="45" customFormat="1" customHeight="1" spans="1:14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</row>
    <row r="218" s="45" customFormat="1" customHeight="1" spans="1:14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</row>
    <row r="219" s="45" customFormat="1" customHeight="1" spans="1:14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</row>
    <row r="220" s="45" customFormat="1" customHeight="1" spans="1:14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</row>
    <row r="221" s="45" customFormat="1" customHeight="1" spans="1:14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</row>
    <row r="222" s="45" customFormat="1" customHeight="1" spans="1:14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</row>
    <row r="223" s="45" customFormat="1" customHeight="1" spans="1:14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</row>
    <row r="224" s="45" customFormat="1" customHeight="1" spans="1:14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</row>
    <row r="225" s="45" customFormat="1" customHeight="1" spans="1:14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</row>
    <row r="226" s="45" customFormat="1" customHeight="1" spans="1:14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</row>
    <row r="227" s="45" customFormat="1" customHeight="1" spans="1:14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</row>
    <row r="228" s="45" customFormat="1" customHeight="1" spans="1:14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</row>
    <row r="229" s="45" customFormat="1" customHeight="1" spans="1:14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</row>
    <row r="230" s="45" customFormat="1" customHeight="1" spans="1:14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s="45" customFormat="1" customHeight="1" spans="1:14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</row>
    <row r="232" s="45" customFormat="1" customHeight="1" spans="1:14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</row>
    <row r="233" s="45" customFormat="1" customHeight="1" spans="1:14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</row>
    <row r="234" s="45" customFormat="1" customHeight="1" spans="1:14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</row>
    <row r="235" s="45" customFormat="1" customHeight="1" spans="1:14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</row>
    <row r="236" s="45" customFormat="1" customHeight="1" spans="1:14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</row>
    <row r="237" s="45" customFormat="1" customHeight="1" spans="1:14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</row>
    <row r="238" s="45" customFormat="1" customHeight="1" spans="1:14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</row>
    <row r="239" s="45" customFormat="1" customHeight="1" spans="1:14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</row>
    <row r="240" s="45" customFormat="1" customHeight="1" spans="1:14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</row>
    <row r="241" s="45" customFormat="1" customHeight="1" spans="1:14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</row>
    <row r="242" s="45" customFormat="1" customHeight="1" spans="1:14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</row>
    <row r="243" s="45" customFormat="1" customHeight="1" spans="1:14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</row>
    <row r="244" s="45" customFormat="1" customHeight="1" spans="1:14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</row>
    <row r="245" s="45" customFormat="1" customHeight="1" spans="1:14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</row>
    <row r="246" s="45" customFormat="1" customHeight="1" spans="1:14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</row>
    <row r="247" s="45" customFormat="1" customHeight="1" spans="1:14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</row>
    <row r="248" s="45" customFormat="1" customHeight="1" spans="1:14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</row>
    <row r="249" s="45" customFormat="1" customHeight="1" spans="1:14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</row>
    <row r="250" s="45" customFormat="1" customHeight="1" spans="1:14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</row>
    <row r="251" s="45" customFormat="1" customHeight="1" spans="1:14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s="45" customFormat="1" customHeight="1" spans="1:14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</row>
    <row r="253" s="45" customFormat="1" customHeight="1" spans="1:14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</row>
    <row r="254" s="45" customFormat="1" customHeight="1" spans="1:14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</row>
    <row r="255" s="45" customFormat="1" customHeight="1" spans="1:14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</row>
    <row r="256" s="45" customFormat="1" customHeight="1" spans="1:14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</row>
    <row r="257" s="45" customFormat="1" customHeight="1" spans="1:14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</row>
    <row r="258" s="45" customFormat="1" customHeight="1" spans="1:14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</row>
    <row r="259" s="45" customFormat="1" customHeight="1" spans="1:14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</row>
    <row r="260" s="45" customFormat="1" customHeight="1" spans="1:14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</row>
    <row r="261" s="45" customFormat="1" customHeight="1" spans="1:14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</row>
    <row r="262" s="45" customFormat="1" customHeight="1" spans="1:14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</row>
    <row r="263" s="45" customFormat="1" customHeight="1" spans="1:14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</row>
    <row r="264" s="45" customFormat="1" customHeight="1" spans="1:14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</row>
    <row r="265" s="45" customFormat="1" customHeight="1" spans="1:14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</row>
    <row r="266" s="45" customFormat="1" customHeight="1" spans="1:14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</row>
    <row r="267" s="45" customFormat="1" customHeight="1" spans="1:14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</row>
    <row r="268" s="45" customFormat="1" customHeight="1" spans="1:14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</row>
    <row r="269" s="45" customFormat="1" customHeight="1" spans="1:14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</row>
    <row r="270" s="45" customFormat="1" customHeight="1" spans="1:14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</row>
    <row r="271" s="45" customFormat="1" customHeight="1" spans="1:14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</row>
    <row r="272" s="45" customFormat="1" customHeight="1" spans="1:14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s="45" customFormat="1" customHeight="1" spans="1:14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</row>
    <row r="274" s="45" customFormat="1" customHeight="1" spans="1:14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</row>
    <row r="275" s="45" customFormat="1" customHeight="1" spans="1:14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</row>
    <row r="276" s="45" customFormat="1" customHeight="1" spans="1:14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</row>
    <row r="277" s="45" customFormat="1" customHeight="1" spans="1:14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</row>
    <row r="278" s="45" customFormat="1" customHeight="1" spans="1:14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</row>
    <row r="279" s="45" customFormat="1" customHeight="1" spans="1:14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</row>
    <row r="280" s="45" customFormat="1" customHeight="1" spans="1:14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</row>
    <row r="281" s="45" customFormat="1" customHeight="1" spans="1:14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</row>
    <row r="282" s="45" customFormat="1" customHeight="1" spans="1:14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</row>
    <row r="283" s="45" customFormat="1" customHeight="1" spans="1:14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</row>
    <row r="284" s="45" customFormat="1" customHeight="1" spans="1:14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</row>
    <row r="285" s="45" customFormat="1" customHeight="1" spans="1:14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</row>
    <row r="286" s="45" customFormat="1" customHeight="1" spans="1:14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</row>
    <row r="287" s="45" customFormat="1" customHeight="1" spans="1:14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</row>
    <row r="288" s="45" customFormat="1" customHeight="1" spans="1:14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</row>
    <row r="289" s="45" customFormat="1" customHeight="1" spans="1:14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</row>
    <row r="290" s="45" customFormat="1" customHeight="1" spans="1:14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</row>
    <row r="291" s="45" customFormat="1" customHeight="1" spans="1:14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</row>
    <row r="292" s="45" customFormat="1" customHeight="1" spans="1:14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</row>
    <row r="293" s="45" customFormat="1" customHeight="1" spans="1:14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s="45" customFormat="1" customHeight="1" spans="1:14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</row>
    <row r="295" s="45" customFormat="1" customHeight="1" spans="1:14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</row>
    <row r="296" s="45" customFormat="1" customHeight="1" spans="1:14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</row>
    <row r="297" s="45" customFormat="1" customHeight="1" spans="1:14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</row>
    <row r="298" s="45" customFormat="1" customHeight="1" spans="1:14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</row>
    <row r="299" s="45" customFormat="1" customHeight="1" spans="1:14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</row>
    <row r="300" s="45" customFormat="1" customHeight="1" spans="1:14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</row>
    <row r="301" s="45" customFormat="1" customHeight="1" spans="1:14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</row>
    <row r="302" s="45" customFormat="1" customHeight="1" spans="1:14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</row>
    <row r="303" s="45" customFormat="1" customHeight="1" spans="1:14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</row>
    <row r="304" s="45" customFormat="1" customHeight="1" spans="1:14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</row>
    <row r="305" s="45" customFormat="1" customHeight="1" spans="1:14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</row>
    <row r="306" s="45" customFormat="1" customHeight="1" spans="1:14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</row>
    <row r="307" s="45" customFormat="1" customHeight="1" spans="1:14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</row>
    <row r="308" s="45" customFormat="1" customHeight="1" spans="1:14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</row>
    <row r="309" s="45" customFormat="1" customHeight="1" spans="1:14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</row>
    <row r="310" s="45" customFormat="1" customHeight="1" spans="1:14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</row>
    <row r="311" s="45" customFormat="1" customHeight="1" spans="1:14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</row>
    <row r="312" s="45" customFormat="1" customHeight="1" spans="1:14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</row>
    <row r="313" s="45" customFormat="1" customHeight="1" spans="1:14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</row>
    <row r="314" s="45" customFormat="1" customHeight="1" spans="1:14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s="45" customFormat="1" customHeight="1" spans="1:14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</row>
    <row r="316" s="45" customFormat="1" customHeight="1" spans="1:14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</row>
    <row r="317" s="45" customFormat="1" customHeight="1" spans="1:14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</row>
    <row r="318" s="45" customFormat="1" customHeight="1" spans="1:14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</row>
    <row r="319" s="45" customFormat="1" customHeight="1" spans="1:14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</row>
    <row r="320" s="45" customFormat="1" customHeight="1" spans="1:14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</row>
    <row r="321" s="45" customFormat="1" customHeight="1" spans="1:14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</row>
    <row r="322" s="45" customFormat="1" customHeight="1" spans="1:14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</row>
    <row r="323" s="45" customFormat="1" customHeight="1" spans="1:14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</row>
    <row r="324" s="45" customFormat="1" customHeight="1" spans="1:14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</row>
    <row r="325" s="45" customFormat="1" customHeight="1" spans="1:14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</row>
    <row r="326" s="45" customFormat="1" customHeight="1" spans="1:14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</row>
    <row r="327" s="45" customFormat="1" customHeight="1" spans="1:14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</row>
    <row r="328" s="45" customFormat="1" customHeight="1" spans="1:14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</row>
    <row r="329" s="45" customFormat="1" customHeight="1" spans="1:14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</row>
    <row r="330" s="45" customFormat="1" customHeight="1" spans="1:14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</row>
    <row r="331" s="45" customFormat="1" customHeight="1" spans="1:14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</row>
    <row r="332" s="45" customFormat="1" customHeight="1" spans="1:14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</row>
    <row r="333" s="45" customFormat="1" customHeight="1" spans="1:14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</row>
    <row r="334" s="45" customFormat="1" customHeight="1" spans="1:14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</row>
    <row r="335" s="45" customFormat="1" customHeight="1" spans="1:14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s="45" customFormat="1" customHeight="1" spans="1:14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</row>
    <row r="337" s="45" customFormat="1" customHeight="1" spans="1:14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</row>
    <row r="338" s="45" customFormat="1" customHeight="1" spans="1:14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</row>
    <row r="339" s="45" customFormat="1" customHeight="1" spans="1:14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</row>
    <row r="340" s="45" customFormat="1" customHeight="1" spans="1:14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</row>
    <row r="341" s="45" customFormat="1" customHeight="1" spans="1:14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</row>
    <row r="342" s="45" customFormat="1" customHeight="1" spans="1:14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</row>
    <row r="343" s="45" customFormat="1" customHeight="1" spans="1:14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</row>
    <row r="344" s="45" customFormat="1" customHeight="1" spans="1:14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</row>
    <row r="345" s="45" customFormat="1" customHeight="1" spans="1:14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</row>
    <row r="346" s="45" customFormat="1" customHeight="1" spans="1:14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</row>
  </sheetData>
  <mergeCells count="16">
    <mergeCell ref="A1:O1"/>
    <mergeCell ref="A2:O2"/>
    <mergeCell ref="D3:F3"/>
    <mergeCell ref="G3:I3"/>
    <mergeCell ref="J3:N3"/>
    <mergeCell ref="E4:F4"/>
    <mergeCell ref="H4:I4"/>
    <mergeCell ref="K4:N4"/>
    <mergeCell ref="A3:A5"/>
    <mergeCell ref="B3:B5"/>
    <mergeCell ref="C3:C5"/>
    <mergeCell ref="D4:D5"/>
    <mergeCell ref="G4:G5"/>
    <mergeCell ref="J4:J5"/>
    <mergeCell ref="O3:O5"/>
    <mergeCell ref="A23:O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1"/>
  <sheetViews>
    <sheetView workbookViewId="0">
      <selection activeCell="D17" sqref="D17:O17"/>
    </sheetView>
  </sheetViews>
  <sheetFormatPr defaultColWidth="9" defaultRowHeight="25.25" customHeight="1"/>
  <cols>
    <col min="1" max="1" width="9" style="45"/>
    <col min="2" max="2" width="15.8833333333333" style="45" customWidth="1"/>
    <col min="3" max="3" width="11.3833333333333" style="45" customWidth="1"/>
    <col min="4" max="5" width="10.6333333333333" style="45" customWidth="1"/>
    <col min="6" max="6" width="8.25" style="45" customWidth="1"/>
    <col min="7" max="7" width="9.25" style="45" customWidth="1"/>
    <col min="8" max="8" width="10.6333333333333" style="45" customWidth="1"/>
    <col min="9" max="9" width="6.63333333333333" style="45" customWidth="1"/>
    <col min="10" max="10" width="7.5" style="45" customWidth="1"/>
    <col min="11" max="14" width="10.6333333333333" style="45" customWidth="1"/>
    <col min="15" max="15" width="9.5" style="45" customWidth="1"/>
    <col min="16" max="16384" width="9" style="45"/>
  </cols>
  <sheetData>
    <row r="1" s="45" customFormat="1" ht="54" customHeight="1" spans="1:16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45" customFormat="1" ht="39" customHeight="1" spans="1:16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45" customFormat="1" ht="44" customHeight="1" spans="1:16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/>
      <c r="G3" s="4"/>
      <c r="H3" s="4" t="s">
        <v>41</v>
      </c>
      <c r="I3" s="4"/>
      <c r="J3" s="4"/>
      <c r="K3" s="4" t="s">
        <v>42</v>
      </c>
      <c r="L3" s="4"/>
      <c r="M3" s="4"/>
      <c r="N3" s="4"/>
      <c r="O3" s="4"/>
      <c r="P3" s="6" t="s">
        <v>43</v>
      </c>
    </row>
    <row r="4" s="45" customFormat="1" customHeight="1" spans="1:16">
      <c r="A4" s="4"/>
      <c r="B4" s="4"/>
      <c r="C4" s="4"/>
      <c r="D4" s="4"/>
      <c r="E4" s="4" t="s">
        <v>44</v>
      </c>
      <c r="F4" s="4" t="s">
        <v>45</v>
      </c>
      <c r="G4" s="4"/>
      <c r="H4" s="4" t="s">
        <v>46</v>
      </c>
      <c r="I4" s="4" t="s">
        <v>45</v>
      </c>
      <c r="J4" s="4"/>
      <c r="K4" s="4" t="s">
        <v>47</v>
      </c>
      <c r="L4" s="8" t="s">
        <v>45</v>
      </c>
      <c r="M4" s="9"/>
      <c r="N4" s="9"/>
      <c r="O4" s="9"/>
      <c r="P4" s="10"/>
    </row>
    <row r="5" s="45" customFormat="1" ht="54" customHeight="1" spans="1:16">
      <c r="A5" s="4"/>
      <c r="B5" s="4"/>
      <c r="C5" s="4"/>
      <c r="D5" s="4"/>
      <c r="E5" s="4"/>
      <c r="F5" s="4" t="s">
        <v>48</v>
      </c>
      <c r="G5" s="4" t="s">
        <v>49</v>
      </c>
      <c r="H5" s="4"/>
      <c r="I5" s="4" t="s">
        <v>50</v>
      </c>
      <c r="J5" s="4" t="s">
        <v>51</v>
      </c>
      <c r="K5" s="4"/>
      <c r="L5" s="4" t="s">
        <v>87</v>
      </c>
      <c r="M5" s="4" t="s">
        <v>88</v>
      </c>
      <c r="N5" s="4" t="s">
        <v>89</v>
      </c>
      <c r="O5" s="4" t="s">
        <v>90</v>
      </c>
      <c r="P5" s="12"/>
    </row>
    <row r="6" s="45" customFormat="1" ht="20" customHeight="1" spans="1:16">
      <c r="A6" s="4">
        <v>1</v>
      </c>
      <c r="B6" s="56" t="s">
        <v>111</v>
      </c>
      <c r="C6" s="4" t="s">
        <v>57</v>
      </c>
      <c r="D6" s="15">
        <v>2448</v>
      </c>
      <c r="E6" s="15">
        <v>2448</v>
      </c>
      <c r="F6" s="15">
        <v>1017</v>
      </c>
      <c r="G6" s="15">
        <v>1431</v>
      </c>
      <c r="H6" s="15">
        <v>1017</v>
      </c>
      <c r="I6" s="15">
        <v>87</v>
      </c>
      <c r="J6" s="15">
        <v>930</v>
      </c>
      <c r="K6" s="15">
        <f t="shared" ref="K6:K10" si="0">L6+M6+N6+O6</f>
        <v>1431</v>
      </c>
      <c r="L6" s="15">
        <v>189</v>
      </c>
      <c r="M6" s="15">
        <v>230</v>
      </c>
      <c r="N6" s="15">
        <v>786</v>
      </c>
      <c r="O6" s="15">
        <v>226</v>
      </c>
      <c r="P6" s="22"/>
    </row>
    <row r="7" s="45" customFormat="1" ht="20" customHeight="1" spans="1:16">
      <c r="A7" s="4">
        <v>2</v>
      </c>
      <c r="B7" s="57"/>
      <c r="C7" s="4" t="s">
        <v>58</v>
      </c>
      <c r="D7" s="15">
        <v>1903</v>
      </c>
      <c r="E7" s="15">
        <v>1903</v>
      </c>
      <c r="F7" s="4">
        <v>497</v>
      </c>
      <c r="G7" s="4">
        <v>1406</v>
      </c>
      <c r="H7" s="15">
        <v>497</v>
      </c>
      <c r="I7" s="4">
        <v>68</v>
      </c>
      <c r="J7" s="4">
        <v>429</v>
      </c>
      <c r="K7" s="15">
        <f t="shared" si="0"/>
        <v>1406</v>
      </c>
      <c r="L7" s="4">
        <v>316</v>
      </c>
      <c r="M7" s="4">
        <v>405</v>
      </c>
      <c r="N7" s="4">
        <v>498</v>
      </c>
      <c r="O7" s="4">
        <v>187</v>
      </c>
      <c r="P7" s="22"/>
    </row>
    <row r="8" s="45" customFormat="1" ht="20" customHeight="1" spans="1:16">
      <c r="A8" s="4">
        <v>3</v>
      </c>
      <c r="B8" s="57"/>
      <c r="C8" s="4" t="s">
        <v>59</v>
      </c>
      <c r="D8" s="15">
        <v>1677</v>
      </c>
      <c r="E8" s="15">
        <v>1677</v>
      </c>
      <c r="F8" s="39">
        <v>731</v>
      </c>
      <c r="G8" s="39">
        <v>946</v>
      </c>
      <c r="H8" s="15">
        <v>731</v>
      </c>
      <c r="I8" s="39">
        <v>44</v>
      </c>
      <c r="J8" s="39">
        <v>687</v>
      </c>
      <c r="K8" s="15">
        <f t="shared" si="0"/>
        <v>946</v>
      </c>
      <c r="L8" s="39">
        <v>178</v>
      </c>
      <c r="M8" s="39">
        <v>296</v>
      </c>
      <c r="N8" s="39">
        <v>244</v>
      </c>
      <c r="O8" s="15">
        <v>228</v>
      </c>
      <c r="P8" s="22"/>
    </row>
    <row r="9" s="45" customFormat="1" ht="20" customHeight="1" spans="1:16">
      <c r="A9" s="4">
        <v>4</v>
      </c>
      <c r="B9" s="57"/>
      <c r="C9" s="4" t="s">
        <v>60</v>
      </c>
      <c r="D9" s="15">
        <v>1528</v>
      </c>
      <c r="E9" s="15">
        <v>1528</v>
      </c>
      <c r="F9" s="17">
        <v>419</v>
      </c>
      <c r="G9" s="17">
        <v>1109</v>
      </c>
      <c r="H9" s="15">
        <v>419</v>
      </c>
      <c r="I9" s="17">
        <v>65</v>
      </c>
      <c r="J9" s="17">
        <v>354</v>
      </c>
      <c r="K9" s="15">
        <f t="shared" si="0"/>
        <v>1109</v>
      </c>
      <c r="L9" s="4">
        <v>188</v>
      </c>
      <c r="M9" s="58">
        <v>315</v>
      </c>
      <c r="N9" s="17">
        <v>324</v>
      </c>
      <c r="O9" s="17">
        <v>282</v>
      </c>
      <c r="P9" s="22"/>
    </row>
    <row r="10" s="45" customFormat="1" ht="20" customHeight="1" spans="1:16">
      <c r="A10" s="4">
        <v>5</v>
      </c>
      <c r="B10" s="57"/>
      <c r="C10" s="4" t="s">
        <v>61</v>
      </c>
      <c r="D10" s="15">
        <v>829</v>
      </c>
      <c r="E10" s="15">
        <v>829</v>
      </c>
      <c r="F10" s="15">
        <v>228</v>
      </c>
      <c r="G10" s="15">
        <v>601</v>
      </c>
      <c r="H10" s="15">
        <v>228</v>
      </c>
      <c r="I10" s="15">
        <v>30</v>
      </c>
      <c r="J10" s="15">
        <v>198</v>
      </c>
      <c r="K10" s="15">
        <f t="shared" si="0"/>
        <v>601</v>
      </c>
      <c r="L10" s="15">
        <v>89</v>
      </c>
      <c r="M10" s="15">
        <v>113</v>
      </c>
      <c r="N10" s="15">
        <v>301</v>
      </c>
      <c r="O10" s="15">
        <v>98</v>
      </c>
      <c r="P10" s="22"/>
    </row>
    <row r="11" s="45" customFormat="1" ht="20" customHeight="1" spans="1:16">
      <c r="A11" s="4">
        <v>6</v>
      </c>
      <c r="B11" s="57"/>
      <c r="C11" s="4" t="s">
        <v>62</v>
      </c>
      <c r="D11" s="15">
        <v>729</v>
      </c>
      <c r="E11" s="15">
        <v>729</v>
      </c>
      <c r="F11" s="15">
        <v>194</v>
      </c>
      <c r="G11" s="15">
        <v>535</v>
      </c>
      <c r="H11" s="15">
        <v>194</v>
      </c>
      <c r="I11" s="15">
        <v>11</v>
      </c>
      <c r="J11" s="15">
        <v>183</v>
      </c>
      <c r="K11" s="15">
        <v>535</v>
      </c>
      <c r="L11" s="15">
        <v>90</v>
      </c>
      <c r="M11" s="15">
        <v>74</v>
      </c>
      <c r="N11" s="15">
        <v>306</v>
      </c>
      <c r="O11" s="15">
        <v>65</v>
      </c>
      <c r="P11" s="22"/>
    </row>
    <row r="12" s="45" customFormat="1" ht="20" customHeight="1" spans="1:16">
      <c r="A12" s="4">
        <v>7</v>
      </c>
      <c r="B12" s="57"/>
      <c r="C12" s="4" t="s">
        <v>63</v>
      </c>
      <c r="D12" s="15">
        <v>1090</v>
      </c>
      <c r="E12" s="15">
        <v>1090</v>
      </c>
      <c r="F12" s="15">
        <v>324</v>
      </c>
      <c r="G12" s="15">
        <v>766</v>
      </c>
      <c r="H12" s="15">
        <v>324</v>
      </c>
      <c r="I12" s="15">
        <v>56</v>
      </c>
      <c r="J12" s="15">
        <v>268</v>
      </c>
      <c r="K12" s="15">
        <v>766</v>
      </c>
      <c r="L12" s="4">
        <v>103</v>
      </c>
      <c r="M12" s="15">
        <v>115</v>
      </c>
      <c r="N12" s="15">
        <v>284</v>
      </c>
      <c r="O12" s="15">
        <v>264</v>
      </c>
      <c r="P12" s="22"/>
    </row>
    <row r="13" s="45" customFormat="1" ht="20" customHeight="1" spans="1:16">
      <c r="A13" s="4">
        <v>8</v>
      </c>
      <c r="B13" s="57"/>
      <c r="C13" s="4" t="s">
        <v>64</v>
      </c>
      <c r="D13" s="15">
        <v>945</v>
      </c>
      <c r="E13" s="15">
        <v>945</v>
      </c>
      <c r="F13" s="15">
        <v>329</v>
      </c>
      <c r="G13" s="15">
        <v>616</v>
      </c>
      <c r="H13" s="15">
        <v>329</v>
      </c>
      <c r="I13" s="15">
        <v>39</v>
      </c>
      <c r="J13" s="15">
        <v>290</v>
      </c>
      <c r="K13" s="15">
        <f t="shared" ref="K13:K16" si="1">L13+M13+N13+O13</f>
        <v>616</v>
      </c>
      <c r="L13" s="15">
        <v>85</v>
      </c>
      <c r="M13" s="15">
        <v>149</v>
      </c>
      <c r="N13" s="15">
        <v>198</v>
      </c>
      <c r="O13" s="15">
        <v>184</v>
      </c>
      <c r="P13" s="22"/>
    </row>
    <row r="14" s="45" customFormat="1" ht="20" customHeight="1" spans="1:16">
      <c r="A14" s="4">
        <v>9</v>
      </c>
      <c r="B14" s="57"/>
      <c r="C14" s="4" t="s">
        <v>65</v>
      </c>
      <c r="D14" s="15">
        <v>1023</v>
      </c>
      <c r="E14" s="15">
        <v>1023</v>
      </c>
      <c r="F14" s="15">
        <v>258</v>
      </c>
      <c r="G14" s="15">
        <v>765</v>
      </c>
      <c r="H14" s="15">
        <v>258</v>
      </c>
      <c r="I14" s="15">
        <v>41</v>
      </c>
      <c r="J14" s="15">
        <v>217</v>
      </c>
      <c r="K14" s="15">
        <f t="shared" si="1"/>
        <v>765</v>
      </c>
      <c r="L14" s="15">
        <v>182</v>
      </c>
      <c r="M14" s="15">
        <v>154</v>
      </c>
      <c r="N14" s="15">
        <v>165</v>
      </c>
      <c r="O14" s="15">
        <v>264</v>
      </c>
      <c r="P14" s="22"/>
    </row>
    <row r="15" s="45" customFormat="1" ht="20" customHeight="1" spans="1:16">
      <c r="A15" s="4">
        <v>10</v>
      </c>
      <c r="B15" s="57"/>
      <c r="C15" s="4" t="s">
        <v>66</v>
      </c>
      <c r="D15" s="15">
        <v>1219</v>
      </c>
      <c r="E15" s="15">
        <v>1219</v>
      </c>
      <c r="F15" s="15">
        <v>435</v>
      </c>
      <c r="G15" s="15">
        <v>784</v>
      </c>
      <c r="H15" s="15">
        <v>435</v>
      </c>
      <c r="I15" s="15">
        <v>23</v>
      </c>
      <c r="J15" s="15">
        <v>412</v>
      </c>
      <c r="K15" s="15">
        <f t="shared" si="1"/>
        <v>784</v>
      </c>
      <c r="L15" s="15">
        <v>214</v>
      </c>
      <c r="M15" s="15">
        <v>167</v>
      </c>
      <c r="N15" s="15">
        <v>188</v>
      </c>
      <c r="O15" s="15">
        <v>215</v>
      </c>
      <c r="P15" s="22"/>
    </row>
    <row r="16" s="45" customFormat="1" ht="20" customHeight="1" spans="1:16">
      <c r="A16" s="4">
        <v>11</v>
      </c>
      <c r="B16" s="59"/>
      <c r="C16" s="4" t="s">
        <v>67</v>
      </c>
      <c r="D16" s="15">
        <v>1218</v>
      </c>
      <c r="E16" s="15">
        <v>1218</v>
      </c>
      <c r="F16" s="15">
        <v>440</v>
      </c>
      <c r="G16" s="15">
        <v>778</v>
      </c>
      <c r="H16" s="15">
        <v>440</v>
      </c>
      <c r="I16" s="15">
        <v>111</v>
      </c>
      <c r="J16" s="15">
        <v>329</v>
      </c>
      <c r="K16" s="15">
        <f t="shared" si="1"/>
        <v>778</v>
      </c>
      <c r="L16" s="17">
        <v>106</v>
      </c>
      <c r="M16" s="15">
        <v>146</v>
      </c>
      <c r="N16" s="15">
        <v>423</v>
      </c>
      <c r="O16" s="15">
        <v>103</v>
      </c>
      <c r="P16" s="22"/>
    </row>
    <row r="17" s="45" customFormat="1" ht="37" customHeight="1" spans="1:16">
      <c r="A17" s="13" t="s">
        <v>91</v>
      </c>
      <c r="B17" s="13"/>
      <c r="C17" s="13"/>
      <c r="D17" s="17">
        <f t="shared" ref="D17:O17" si="2">SUM(D6:D16)</f>
        <v>14609</v>
      </c>
      <c r="E17" s="17">
        <f t="shared" si="2"/>
        <v>14609</v>
      </c>
      <c r="F17" s="17">
        <f t="shared" si="2"/>
        <v>4872</v>
      </c>
      <c r="G17" s="17">
        <f t="shared" si="2"/>
        <v>9737</v>
      </c>
      <c r="H17" s="17">
        <f t="shared" si="2"/>
        <v>4872</v>
      </c>
      <c r="I17" s="17">
        <f t="shared" si="2"/>
        <v>575</v>
      </c>
      <c r="J17" s="17">
        <f t="shared" si="2"/>
        <v>4297</v>
      </c>
      <c r="K17" s="17">
        <f t="shared" si="2"/>
        <v>9737</v>
      </c>
      <c r="L17" s="4">
        <f t="shared" si="2"/>
        <v>1740</v>
      </c>
      <c r="M17" s="17">
        <f t="shared" si="2"/>
        <v>2164</v>
      </c>
      <c r="N17" s="17">
        <f t="shared" si="2"/>
        <v>3717</v>
      </c>
      <c r="O17" s="17">
        <f t="shared" si="2"/>
        <v>2116</v>
      </c>
      <c r="P17" s="16"/>
    </row>
    <row r="18" s="45" customFormat="1" customHeight="1" spans="1:16">
      <c r="A18" s="60" t="s">
        <v>112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="45" customFormat="1" customHeight="1" spans="1:16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60"/>
      <c r="N19" s="60"/>
      <c r="O19" s="60"/>
      <c r="P19" s="60"/>
    </row>
    <row r="20" s="45" customFormat="1" customHeight="1" spans="1:16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="45" customFormat="1" customHeight="1" spans="1:16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="45" customFormat="1" customHeight="1" spans="1:16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="45" customFormat="1" customHeight="1" spans="1:16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="45" customFormat="1" customHeight="1" spans="1:16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="45" customFormat="1" customHeight="1" spans="1:16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="45" customFormat="1" customHeight="1" spans="1:16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="45" customFormat="1" customHeight="1" spans="1:16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="45" customFormat="1" customHeight="1" spans="1:16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="45" customFormat="1" customHeight="1" spans="1:16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="45" customFormat="1" customHeight="1" spans="1:16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="45" customFormat="1" customHeight="1" spans="1:16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="45" customFormat="1" customHeight="1" spans="1:16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s="45" customFormat="1" customHeight="1" spans="1:1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</row>
    <row r="34" s="45" customFormat="1" customHeight="1" spans="1:1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5" s="45" customFormat="1" customHeight="1" spans="1:1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</row>
    <row r="36" s="45" customFormat="1" customHeight="1" spans="1:1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</row>
    <row r="37" s="45" customFormat="1" customHeight="1" spans="1:1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</row>
    <row r="38" s="45" customFormat="1" customHeight="1" spans="1:1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</row>
    <row r="39" s="45" customFormat="1" customHeight="1" spans="1:1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</row>
    <row r="40" s="45" customFormat="1" customHeight="1" spans="1:1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="45" customFormat="1" customHeight="1" spans="1:1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</row>
    <row r="42" s="45" customFormat="1" customHeight="1" spans="1:1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="45" customFormat="1" customHeight="1" spans="1:1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="45" customFormat="1" customHeight="1" spans="1:1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</row>
    <row r="45" s="45" customFormat="1" customHeight="1" spans="1:1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="45" customFormat="1" customHeight="1" spans="1:1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="45" customFormat="1" customHeight="1" spans="1:1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="45" customFormat="1" customHeight="1" spans="1:1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="45" customFormat="1" customHeight="1" spans="1:1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="45" customFormat="1" customHeight="1" spans="1:1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</row>
    <row r="51" s="45" customFormat="1" customHeight="1" spans="1:1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s="45" customFormat="1" customHeight="1" spans="1:1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="45" customFormat="1" customHeight="1" spans="1:1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="45" customFormat="1" customHeight="1" spans="1:1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</row>
    <row r="55" s="45" customFormat="1" customHeight="1" spans="1:1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="45" customFormat="1" customHeight="1" spans="1:1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="45" customFormat="1" customHeight="1" spans="1:1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="45" customFormat="1" customHeight="1" spans="1:1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="45" customFormat="1" customHeight="1" spans="1:1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="45" customFormat="1" customHeight="1" spans="1:1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</row>
    <row r="61" s="45" customFormat="1" customHeight="1" spans="1:1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</row>
    <row r="62" s="45" customFormat="1" customHeight="1" spans="1:1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</row>
    <row r="63" s="45" customFormat="1" customHeight="1" spans="1:1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</row>
    <row r="64" s="45" customFormat="1" customHeight="1" spans="1:1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</row>
    <row r="65" s="45" customFormat="1" customHeight="1" spans="1:1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</row>
    <row r="66" s="45" customFormat="1" customHeight="1" spans="1:1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</row>
    <row r="67" s="45" customFormat="1" customHeight="1" spans="1:1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="45" customFormat="1" customHeight="1" spans="1:1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="45" customFormat="1" customHeight="1" spans="1:1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</row>
    <row r="70" s="45" customFormat="1" customHeight="1" spans="1:1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</row>
    <row r="71" s="45" customFormat="1" customHeight="1" spans="1:1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="45" customFormat="1" customHeight="1" spans="1:1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</row>
    <row r="73" s="45" customFormat="1" customHeight="1" spans="1:1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</row>
    <row r="74" s="45" customFormat="1" customHeight="1" spans="1:1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</row>
    <row r="75" s="45" customFormat="1" customHeight="1" spans="1:1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</row>
    <row r="76" s="45" customFormat="1" customHeight="1" spans="1:1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</row>
    <row r="77" s="45" customFormat="1" customHeight="1" spans="1:1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</row>
    <row r="78" s="45" customFormat="1" customHeight="1" spans="1:1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</row>
    <row r="79" s="45" customFormat="1" customHeight="1" spans="1:1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</row>
    <row r="80" s="45" customFormat="1" customHeight="1" spans="1:1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</row>
    <row r="81" s="45" customFormat="1" customHeight="1" spans="1:1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</row>
    <row r="82" s="45" customFormat="1" customHeight="1" spans="1:1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</row>
    <row r="83" s="45" customFormat="1" customHeight="1" spans="1:1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</row>
    <row r="84" s="45" customFormat="1" customHeight="1" spans="1:1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</row>
    <row r="85" s="45" customFormat="1" customHeight="1" spans="1:1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</row>
    <row r="86" s="45" customFormat="1" customHeight="1" spans="1:1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</row>
    <row r="87" s="45" customFormat="1" customHeight="1" spans="1:1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</row>
    <row r="88" s="45" customFormat="1" customHeight="1" spans="1:1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</row>
    <row r="89" s="45" customFormat="1" customHeight="1" spans="1:1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</row>
    <row r="90" s="45" customFormat="1" customHeight="1" spans="1:1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</row>
    <row r="91" s="45" customFormat="1" customHeight="1" spans="1:1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</row>
    <row r="92" s="45" customFormat="1" customHeight="1" spans="1:1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</row>
    <row r="93" s="45" customFormat="1" customHeight="1" spans="1:1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</row>
    <row r="94" s="45" customFormat="1" customHeight="1" spans="1:1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</row>
    <row r="95" s="45" customFormat="1" customHeight="1" spans="1:1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</row>
    <row r="96" s="45" customFormat="1" customHeight="1" spans="1:1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</row>
    <row r="97" s="45" customFormat="1" customHeight="1" spans="1:1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</row>
    <row r="98" s="45" customFormat="1" customHeight="1" spans="1:1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</row>
    <row r="99" s="45" customFormat="1" customHeight="1" spans="1:1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</row>
    <row r="100" s="45" customFormat="1" customHeight="1" spans="1:1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</row>
    <row r="101" s="45" customFormat="1" customHeight="1" spans="1:1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</row>
    <row r="102" s="45" customFormat="1" customHeight="1" spans="1:1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</row>
    <row r="103" s="45" customFormat="1" customHeight="1" spans="1:1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s="45" customFormat="1" customHeight="1" spans="1:1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</row>
    <row r="105" s="45" customFormat="1" customHeight="1" spans="1:1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</row>
    <row r="106" s="45" customFormat="1" customHeight="1" spans="1:1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</row>
    <row r="107" s="45" customFormat="1" customHeight="1" spans="1:1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</row>
    <row r="108" s="45" customFormat="1" customHeight="1" spans="1:1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</row>
    <row r="109" s="45" customFormat="1" customHeight="1" spans="1:1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</row>
    <row r="110" s="45" customFormat="1" customHeight="1" spans="1:1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</row>
    <row r="111" s="45" customFormat="1" customHeight="1" spans="1:1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</row>
    <row r="112" s="45" customFormat="1" customHeight="1" spans="1:1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</row>
    <row r="113" s="45" customFormat="1" customHeight="1" spans="1:1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</row>
    <row r="114" s="45" customFormat="1" customHeight="1" spans="1:1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</row>
    <row r="115" s="45" customFormat="1" customHeight="1" spans="1:1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</row>
    <row r="116" s="45" customFormat="1" customHeight="1" spans="1:1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</row>
    <row r="117" s="45" customFormat="1" customHeight="1" spans="1:1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</row>
    <row r="118" s="45" customFormat="1" customHeight="1" spans="1:1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</row>
    <row r="119" s="45" customFormat="1" customHeight="1" spans="1:1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</row>
    <row r="120" s="45" customFormat="1" customHeight="1" spans="1:1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</row>
    <row r="121" s="45" customFormat="1" customHeight="1" spans="1:1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</row>
    <row r="122" s="45" customFormat="1" customHeight="1" spans="1:1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</row>
    <row r="123" s="45" customFormat="1" customHeight="1" spans="1:1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</row>
    <row r="124" s="45" customFormat="1" customHeight="1" spans="1:1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</row>
    <row r="125" s="45" customFormat="1" customHeight="1" spans="1:1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</row>
    <row r="126" s="45" customFormat="1" customHeight="1" spans="1:1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</row>
    <row r="127" s="45" customFormat="1" customHeight="1" spans="1:1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</row>
    <row r="128" s="45" customFormat="1" customHeight="1" spans="1:1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</row>
    <row r="129" s="45" customFormat="1" customHeight="1" spans="1:1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</row>
    <row r="130" s="45" customFormat="1" customHeight="1" spans="1:1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</row>
    <row r="131" s="45" customFormat="1" customHeight="1" spans="1:1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</row>
    <row r="132" s="45" customFormat="1" customHeight="1" spans="1:1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</row>
    <row r="133" s="45" customFormat="1" customHeight="1" spans="1:1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</row>
    <row r="134" s="45" customFormat="1" customHeight="1" spans="1:1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</row>
    <row r="135" s="45" customFormat="1" customHeight="1" spans="1:1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</row>
    <row r="136" s="45" customFormat="1" customHeight="1" spans="1:1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</row>
    <row r="137" s="45" customFormat="1" customHeight="1" spans="1:1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</row>
    <row r="138" s="45" customFormat="1" customHeight="1" spans="1:1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</row>
    <row r="139" s="45" customFormat="1" customHeight="1" spans="1:1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</row>
    <row r="140" s="45" customFormat="1" customHeight="1" spans="1:1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</row>
    <row r="141" s="45" customFormat="1" customHeight="1" spans="1:1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</row>
    <row r="142" s="45" customFormat="1" customHeight="1" spans="1:1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</row>
    <row r="143" s="45" customFormat="1" customHeight="1" spans="1:1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</row>
    <row r="144" s="45" customFormat="1" customHeight="1" spans="1:1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</row>
    <row r="145" s="45" customFormat="1" customHeight="1" spans="1:1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</row>
    <row r="146" s="45" customFormat="1" customHeight="1" spans="1:1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</row>
    <row r="147" s="45" customFormat="1" customHeight="1" spans="1:1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</row>
    <row r="148" s="45" customFormat="1" customHeight="1" spans="1:1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</row>
    <row r="149" s="45" customFormat="1" customHeight="1" spans="1:1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</row>
    <row r="150" s="45" customFormat="1" customHeight="1" spans="1:1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</row>
    <row r="151" s="45" customFormat="1" customHeight="1" spans="1:15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</row>
    <row r="152" s="45" customFormat="1" customHeight="1" spans="1:15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</row>
    <row r="153" s="45" customFormat="1" customHeight="1" spans="1:15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</row>
    <row r="154" s="45" customFormat="1" customHeight="1" spans="1:15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</row>
    <row r="155" s="45" customFormat="1" customHeight="1" spans="1:15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</row>
    <row r="156" s="45" customFormat="1" customHeight="1" spans="1:15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</row>
    <row r="157" s="45" customFormat="1" customHeight="1" spans="1:15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</row>
    <row r="158" s="45" customFormat="1" customHeight="1" spans="1:15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</row>
    <row r="159" s="45" customFormat="1" customHeight="1" spans="1:15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</row>
    <row r="160" s="45" customFormat="1" customHeight="1" spans="1:15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</row>
    <row r="161" s="45" customFormat="1" customHeight="1" spans="1:15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</row>
    <row r="162" s="45" customFormat="1" customHeight="1" spans="1:15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</row>
    <row r="163" s="45" customFormat="1" customHeight="1" spans="1:15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</row>
    <row r="164" s="45" customFormat="1" customHeight="1" spans="1:15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</row>
    <row r="165" s="45" customFormat="1" customHeight="1" spans="1:15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</row>
    <row r="166" s="45" customFormat="1" customHeight="1" spans="1:15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</row>
    <row r="167" s="45" customFormat="1" customHeight="1" spans="1:15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</row>
    <row r="168" s="45" customFormat="1" customHeight="1" spans="1:15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</row>
    <row r="169" s="45" customFormat="1" customHeight="1" spans="1:1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</row>
    <row r="170" s="45" customFormat="1" customHeight="1" spans="1:15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</row>
    <row r="171" s="45" customFormat="1" customHeight="1" spans="1:1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</row>
    <row r="172" s="45" customFormat="1" customHeight="1" spans="1:1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</row>
    <row r="173" s="45" customFormat="1" customHeight="1" spans="1:1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</row>
    <row r="174" s="45" customFormat="1" customHeight="1" spans="1:1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</row>
    <row r="175" s="45" customFormat="1" customHeight="1" spans="1:15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</row>
    <row r="176" s="45" customFormat="1" customHeight="1" spans="1:15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</row>
    <row r="177" s="45" customFormat="1" customHeight="1" spans="1:15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</row>
    <row r="178" s="45" customFormat="1" customHeight="1" spans="1:1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</row>
    <row r="179" s="45" customFormat="1" customHeight="1" spans="1:15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</row>
    <row r="180" s="45" customFormat="1" customHeight="1" spans="1:15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</row>
    <row r="181" s="45" customFormat="1" customHeight="1" spans="1:15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</row>
    <row r="182" s="45" customFormat="1" customHeight="1" spans="1:15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</row>
    <row r="183" s="45" customFormat="1" customHeight="1" spans="1:15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</row>
    <row r="184" s="45" customFormat="1" customHeight="1" spans="1:15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</row>
    <row r="185" s="45" customFormat="1" customHeight="1" spans="1:15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</row>
    <row r="186" s="45" customFormat="1" customHeight="1" spans="1:15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</row>
    <row r="187" s="45" customFormat="1" customHeight="1" spans="1:1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</row>
    <row r="188" s="45" customFormat="1" customHeight="1" spans="1:1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</row>
    <row r="189" s="45" customFormat="1" customHeight="1" spans="1:15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</row>
    <row r="190" s="45" customFormat="1" customHeight="1" spans="1:15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</row>
    <row r="191" s="45" customFormat="1" customHeight="1" spans="1:15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</row>
    <row r="192" s="45" customFormat="1" customHeight="1" spans="1:1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</row>
    <row r="193" s="45" customFormat="1" customHeight="1" spans="1:15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</row>
    <row r="194" s="45" customFormat="1" customHeight="1" spans="1:15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</row>
    <row r="195" s="45" customFormat="1" customHeight="1" spans="1:15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</row>
    <row r="196" s="45" customFormat="1" customHeight="1" spans="1:15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</row>
    <row r="197" s="45" customFormat="1" customHeight="1" spans="1:15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</row>
    <row r="198" s="45" customFormat="1" customHeight="1" spans="1:15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</row>
    <row r="199" s="45" customFormat="1" customHeight="1" spans="1:15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</row>
    <row r="200" s="45" customFormat="1" customHeight="1" spans="1:15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</row>
    <row r="201" s="45" customFormat="1" customHeight="1" spans="1:15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</row>
    <row r="202" s="45" customFormat="1" customHeight="1" spans="1:15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</row>
    <row r="203" s="45" customFormat="1" customHeight="1" spans="1:15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</row>
    <row r="204" s="45" customFormat="1" customHeight="1" spans="1:15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</row>
    <row r="205" s="45" customFormat="1" customHeight="1" spans="1:15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</row>
    <row r="206" s="45" customFormat="1" customHeight="1" spans="1:15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</row>
    <row r="207" s="45" customFormat="1" customHeight="1" spans="1:15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</row>
    <row r="208" s="45" customFormat="1" customHeight="1" spans="1:1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</row>
    <row r="209" s="45" customFormat="1" customHeight="1" spans="1:15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</row>
    <row r="210" s="45" customFormat="1" customHeight="1" spans="1:15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</row>
    <row r="211" s="45" customFormat="1" customHeight="1" spans="1:15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</row>
    <row r="212" s="45" customFormat="1" customHeight="1" spans="1:15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</row>
    <row r="213" s="45" customFormat="1" customHeight="1" spans="1:1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</row>
    <row r="214" s="45" customFormat="1" customHeight="1" spans="1:15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</row>
    <row r="215" s="45" customFormat="1" customHeight="1" spans="1:15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</row>
    <row r="216" s="45" customFormat="1" customHeight="1" spans="1:15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</row>
    <row r="217" s="45" customFormat="1" customHeight="1" spans="1:15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</row>
    <row r="218" s="45" customFormat="1" customHeight="1" spans="1:15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</row>
    <row r="219" s="45" customFormat="1" customHeight="1" spans="1:15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</row>
    <row r="220" s="45" customFormat="1" customHeight="1" spans="1:15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</row>
    <row r="221" s="45" customFormat="1" customHeight="1" spans="1:15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</row>
    <row r="222" s="45" customFormat="1" customHeight="1" spans="1:15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</row>
    <row r="223" s="45" customFormat="1" customHeight="1" spans="1:15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</row>
    <row r="224" s="45" customFormat="1" customHeight="1" spans="1:15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</row>
    <row r="225" s="45" customFormat="1" customHeight="1" spans="1:1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</row>
    <row r="226" s="45" customFormat="1" customHeight="1" spans="1:1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</row>
    <row r="227" s="45" customFormat="1" customHeight="1" spans="1:1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</row>
    <row r="228" s="45" customFormat="1" customHeight="1" spans="1:15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</row>
    <row r="229" s="45" customFormat="1" customHeight="1" spans="1:15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</row>
    <row r="230" s="45" customFormat="1" customHeight="1" spans="1:15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</row>
    <row r="231" s="45" customFormat="1" customHeight="1" spans="1:15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</row>
    <row r="232" s="45" customFormat="1" customHeight="1" spans="1:1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</row>
    <row r="233" s="45" customFormat="1" customHeight="1" spans="1:15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</row>
    <row r="234" s="45" customFormat="1" customHeight="1" spans="1:15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</row>
    <row r="235" s="45" customFormat="1" customHeight="1" spans="1:15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</row>
    <row r="236" s="45" customFormat="1" customHeight="1" spans="1:15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</row>
    <row r="237" s="45" customFormat="1" customHeight="1" spans="1:15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</row>
    <row r="238" s="45" customFormat="1" customHeight="1" spans="1:15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</row>
    <row r="239" s="45" customFormat="1" customHeight="1" spans="1:15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</row>
    <row r="240" s="45" customFormat="1" customHeight="1" spans="1:15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</row>
    <row r="241" s="45" customFormat="1" customHeight="1" spans="1:15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</row>
    <row r="242" s="45" customFormat="1" customHeight="1" spans="1:15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</row>
    <row r="243" s="45" customFormat="1" customHeight="1" spans="1:15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</row>
    <row r="244" s="45" customFormat="1" customHeight="1" spans="1:15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</row>
    <row r="245" s="45" customFormat="1" customHeight="1" spans="1:15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</row>
    <row r="246" s="45" customFormat="1" customHeight="1" spans="1:15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</row>
    <row r="247" s="45" customFormat="1" customHeight="1" spans="1:15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</row>
    <row r="248" s="45" customFormat="1" customHeight="1" spans="1:15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</row>
    <row r="249" s="45" customFormat="1" customHeight="1" spans="1:15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</row>
    <row r="250" s="45" customFormat="1" customHeight="1" spans="1:15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</row>
    <row r="251" s="45" customFormat="1" customHeight="1" spans="1:15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</row>
    <row r="252" s="45" customFormat="1" customHeight="1" spans="1:15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</row>
    <row r="253" s="45" customFormat="1" customHeight="1" spans="1:15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</row>
    <row r="254" s="45" customFormat="1" customHeight="1" spans="1:15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</row>
    <row r="255" s="45" customFormat="1" customHeight="1" spans="1:15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</row>
    <row r="256" s="45" customFormat="1" customHeight="1" spans="1:15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</row>
    <row r="257" s="45" customFormat="1" customHeight="1" spans="1:15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</row>
    <row r="258" s="45" customFormat="1" customHeight="1" spans="1:15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</row>
    <row r="259" s="45" customFormat="1" customHeight="1" spans="1:15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</row>
    <row r="260" s="45" customFormat="1" customHeight="1" spans="1:15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</row>
    <row r="261" s="45" customFormat="1" customHeight="1" spans="1:15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</row>
    <row r="262" s="45" customFormat="1" customHeight="1" spans="1:15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</row>
    <row r="263" s="45" customFormat="1" customHeight="1" spans="1:15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</row>
    <row r="264" s="45" customFormat="1" customHeight="1" spans="1:15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</row>
    <row r="265" s="45" customFormat="1" customHeight="1" spans="1:15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</row>
    <row r="266" s="45" customFormat="1" customHeight="1" spans="1:15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</row>
    <row r="267" s="45" customFormat="1" customHeight="1" spans="1:15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</row>
    <row r="268" s="45" customFormat="1" customHeight="1" spans="1:15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</row>
    <row r="269" s="45" customFormat="1" customHeight="1" spans="1:15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</row>
    <row r="270" s="45" customFormat="1" customHeight="1" spans="1:15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</row>
    <row r="271" s="45" customFormat="1" customHeight="1" spans="1:15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</row>
    <row r="272" s="45" customFormat="1" customHeight="1" spans="1:15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</row>
    <row r="273" s="45" customFormat="1" customHeight="1" spans="1:15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</row>
    <row r="274" s="45" customFormat="1" customHeight="1" spans="1:15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</row>
    <row r="275" s="45" customFormat="1" customHeight="1" spans="1:15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</row>
    <row r="276" s="45" customFormat="1" customHeight="1" spans="1:15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</row>
    <row r="277" s="45" customFormat="1" customHeight="1" spans="1:15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</row>
    <row r="278" s="45" customFormat="1" customHeight="1" spans="1:15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</row>
    <row r="279" s="45" customFormat="1" customHeight="1" spans="1:15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</row>
    <row r="280" s="45" customFormat="1" customHeight="1" spans="1:15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</row>
    <row r="281" s="45" customFormat="1" customHeight="1" spans="1:15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</row>
    <row r="282" s="45" customFormat="1" customHeight="1" spans="1:15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</row>
    <row r="283" s="45" customFormat="1" customHeight="1" spans="1:15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</row>
    <row r="284" s="45" customFormat="1" customHeight="1" spans="1:15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</row>
    <row r="285" s="45" customFormat="1" customHeight="1" spans="1:15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</row>
    <row r="286" s="45" customFormat="1" customHeight="1" spans="1:15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</row>
    <row r="287" s="45" customFormat="1" customHeight="1" spans="1:15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</row>
    <row r="288" s="45" customFormat="1" customHeight="1" spans="1:15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</row>
    <row r="289" s="45" customFormat="1" customHeight="1" spans="1:15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</row>
    <row r="290" s="45" customFormat="1" customHeight="1" spans="1:15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</row>
    <row r="291" s="45" customFormat="1" customHeight="1" spans="1:15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</row>
    <row r="292" s="45" customFormat="1" customHeight="1" spans="1:15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</row>
    <row r="293" s="45" customFormat="1" customHeight="1" spans="1:15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</row>
    <row r="294" s="45" customFormat="1" customHeight="1" spans="1:15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</row>
    <row r="295" s="45" customFormat="1" customHeight="1" spans="1:15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</row>
    <row r="296" s="45" customFormat="1" customHeight="1" spans="1:15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</row>
    <row r="297" s="45" customFormat="1" customHeight="1" spans="1:15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</row>
    <row r="298" s="45" customFormat="1" customHeight="1" spans="1:15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</row>
    <row r="299" s="45" customFormat="1" customHeight="1" spans="1:15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</row>
    <row r="300" s="45" customFormat="1" customHeight="1" spans="1:15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</row>
    <row r="301" s="45" customFormat="1" customHeight="1" spans="1:15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</row>
    <row r="302" s="45" customFormat="1" customHeight="1" spans="1:15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</row>
    <row r="303" s="45" customFormat="1" customHeight="1" spans="1:15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</row>
    <row r="304" s="45" customFormat="1" customHeight="1" spans="1:15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</row>
    <row r="305" s="45" customFormat="1" customHeight="1" spans="1:15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</row>
    <row r="306" s="45" customFormat="1" customHeight="1" spans="1:15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</row>
    <row r="307" s="45" customFormat="1" customHeight="1" spans="1:15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</row>
    <row r="308" s="45" customFormat="1" customHeight="1" spans="1:15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</row>
    <row r="309" s="45" customFormat="1" customHeight="1" spans="1:15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</row>
    <row r="310" s="45" customFormat="1" customHeight="1" spans="1:15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</row>
    <row r="311" s="45" customFormat="1" customHeight="1" spans="1:15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</row>
    <row r="312" s="45" customFormat="1" customHeight="1" spans="1:15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</row>
    <row r="313" s="45" customFormat="1" customHeight="1" spans="1:15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</row>
    <row r="314" s="45" customFormat="1" customHeight="1" spans="1:15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</row>
    <row r="315" s="45" customFormat="1" customHeight="1" spans="1:15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</row>
    <row r="316" s="45" customFormat="1" customHeight="1" spans="1:15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</row>
    <row r="317" s="45" customFormat="1" customHeight="1" spans="1:15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</row>
    <row r="318" s="45" customFormat="1" customHeight="1" spans="1:15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</row>
    <row r="319" s="45" customFormat="1" customHeight="1" spans="1:15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</row>
    <row r="320" s="45" customFormat="1" customHeight="1" spans="1:15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</row>
    <row r="321" s="45" customFormat="1" customHeight="1" spans="1:15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</row>
    <row r="322" s="45" customFormat="1" customHeight="1" spans="1:15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</row>
    <row r="323" s="45" customFormat="1" customHeight="1" spans="1:15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</row>
    <row r="324" s="45" customFormat="1" customHeight="1" spans="1:15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</row>
    <row r="325" s="45" customFormat="1" customHeight="1" spans="1:15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</row>
    <row r="326" s="45" customFormat="1" customHeight="1" spans="1:15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</row>
    <row r="327" s="45" customFormat="1" customHeight="1" spans="1:15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</row>
    <row r="328" s="45" customFormat="1" customHeight="1" spans="1:15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</row>
    <row r="329" s="45" customFormat="1" customHeight="1" spans="1:15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</row>
    <row r="330" s="45" customFormat="1" customHeight="1" spans="1:15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</row>
    <row r="331" s="45" customFormat="1" customHeight="1" spans="1:15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</row>
    <row r="332" s="45" customFormat="1" customHeight="1" spans="1:15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</row>
    <row r="333" s="45" customFormat="1" customHeight="1" spans="1:15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</row>
    <row r="334" s="45" customFormat="1" customHeight="1" spans="1:15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</row>
    <row r="335" s="45" customFormat="1" customHeight="1" spans="1:15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</row>
    <row r="336" s="45" customFormat="1" customHeight="1" spans="1:15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</row>
    <row r="337" s="45" customFormat="1" customHeight="1" spans="1:15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</row>
    <row r="338" s="45" customFormat="1" customHeight="1" spans="1:15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</row>
    <row r="339" s="45" customFormat="1" customHeight="1" spans="1:15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</row>
    <row r="340" s="45" customFormat="1" customHeight="1" spans="1:15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</row>
    <row r="341" s="45" customFormat="1" customHeight="1" spans="1:15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M341" s="61"/>
      <c r="N341" s="61"/>
      <c r="O341" s="61"/>
    </row>
  </sheetData>
  <mergeCells count="19">
    <mergeCell ref="A1:P1"/>
    <mergeCell ref="A2:P2"/>
    <mergeCell ref="E3:G3"/>
    <mergeCell ref="H3:J3"/>
    <mergeCell ref="K3:O3"/>
    <mergeCell ref="F4:G4"/>
    <mergeCell ref="I4:J4"/>
    <mergeCell ref="L4:O4"/>
    <mergeCell ref="A17:B17"/>
    <mergeCell ref="A3:A5"/>
    <mergeCell ref="B3:B5"/>
    <mergeCell ref="B6:B16"/>
    <mergeCell ref="C3:C5"/>
    <mergeCell ref="D3:D5"/>
    <mergeCell ref="E4:E5"/>
    <mergeCell ref="H4:H5"/>
    <mergeCell ref="K4:K5"/>
    <mergeCell ref="P3:P5"/>
    <mergeCell ref="A18:P19"/>
  </mergeCells>
  <conditionalFormatting sqref="E7">
    <cfRule type="duplicateValues" dxfId="0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8"/>
  <sheetViews>
    <sheetView topLeftCell="A5" workbookViewId="0">
      <selection activeCell="D24" sqref="D24:O24"/>
    </sheetView>
  </sheetViews>
  <sheetFormatPr defaultColWidth="9" defaultRowHeight="25.25" customHeight="1"/>
  <cols>
    <col min="1" max="1" width="9" style="26"/>
    <col min="2" max="16" width="8.125" style="26" customWidth="1"/>
    <col min="17" max="16384" width="9" style="26"/>
  </cols>
  <sheetData>
    <row r="1" s="26" customFormat="1" ht="43" customHeight="1" spans="1:16">
      <c r="A1" s="27" t="s">
        <v>113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="26" customFormat="1" ht="27" customHeight="1" spans="1:16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="26" customFormat="1" ht="44" customHeight="1" spans="1:16">
      <c r="A3" s="29" t="s">
        <v>36</v>
      </c>
      <c r="B3" s="29" t="s">
        <v>38</v>
      </c>
      <c r="C3" s="30" t="s">
        <v>115</v>
      </c>
      <c r="D3" s="29" t="s">
        <v>39</v>
      </c>
      <c r="E3" s="29" t="s">
        <v>40</v>
      </c>
      <c r="F3" s="29"/>
      <c r="G3" s="29"/>
      <c r="H3" s="29" t="s">
        <v>41</v>
      </c>
      <c r="I3" s="29"/>
      <c r="J3" s="29"/>
      <c r="K3" s="29" t="s">
        <v>42</v>
      </c>
      <c r="L3" s="29"/>
      <c r="M3" s="29"/>
      <c r="N3" s="29"/>
      <c r="O3" s="29"/>
      <c r="P3" s="31" t="s">
        <v>43</v>
      </c>
    </row>
    <row r="4" s="26" customFormat="1" customHeight="1" spans="1:16">
      <c r="A4" s="29"/>
      <c r="B4" s="29"/>
      <c r="C4" s="32"/>
      <c r="D4" s="29"/>
      <c r="E4" s="29" t="s">
        <v>44</v>
      </c>
      <c r="F4" s="29" t="s">
        <v>45</v>
      </c>
      <c r="G4" s="29"/>
      <c r="H4" s="29" t="s">
        <v>46</v>
      </c>
      <c r="I4" s="29" t="s">
        <v>45</v>
      </c>
      <c r="J4" s="29"/>
      <c r="K4" s="29" t="s">
        <v>47</v>
      </c>
      <c r="L4" s="33" t="s">
        <v>45</v>
      </c>
      <c r="M4" s="34"/>
      <c r="N4" s="34"/>
      <c r="O4" s="34"/>
      <c r="P4" s="35"/>
    </row>
    <row r="5" s="26" customFormat="1" ht="54" customHeight="1" spans="1:16">
      <c r="A5" s="29"/>
      <c r="B5" s="29"/>
      <c r="C5" s="36"/>
      <c r="D5" s="29"/>
      <c r="E5" s="29"/>
      <c r="F5" s="29" t="s">
        <v>48</v>
      </c>
      <c r="G5" s="29" t="s">
        <v>49</v>
      </c>
      <c r="H5" s="29"/>
      <c r="I5" s="29" t="s">
        <v>50</v>
      </c>
      <c r="J5" s="29" t="s">
        <v>51</v>
      </c>
      <c r="K5" s="29"/>
      <c r="L5" s="29" t="s">
        <v>87</v>
      </c>
      <c r="M5" s="29" t="s">
        <v>88</v>
      </c>
      <c r="N5" s="29" t="s">
        <v>89</v>
      </c>
      <c r="O5" s="29" t="s">
        <v>90</v>
      </c>
      <c r="P5" s="37"/>
    </row>
    <row r="6" s="26" customFormat="1" ht="20" customHeight="1" spans="1:16">
      <c r="A6" s="29">
        <v>1</v>
      </c>
      <c r="B6" s="29" t="s">
        <v>57</v>
      </c>
      <c r="C6" s="29" t="s">
        <v>116</v>
      </c>
      <c r="D6" s="38">
        <v>2706</v>
      </c>
      <c r="E6" s="38">
        <v>2706</v>
      </c>
      <c r="F6" s="38">
        <v>1138</v>
      </c>
      <c r="G6" s="38">
        <v>1568</v>
      </c>
      <c r="H6" s="38">
        <v>1138</v>
      </c>
      <c r="I6" s="38">
        <v>35</v>
      </c>
      <c r="J6" s="38">
        <v>1103</v>
      </c>
      <c r="K6" s="38">
        <v>1568</v>
      </c>
      <c r="L6" s="38">
        <v>397</v>
      </c>
      <c r="M6" s="38">
        <v>212</v>
      </c>
      <c r="N6" s="38">
        <v>602</v>
      </c>
      <c r="O6" s="38">
        <v>357</v>
      </c>
      <c r="P6" s="40"/>
    </row>
    <row r="7" s="26" customFormat="1" ht="20" customHeight="1" spans="1:16">
      <c r="A7" s="29">
        <v>2</v>
      </c>
      <c r="B7" s="29" t="s">
        <v>58</v>
      </c>
      <c r="C7" s="29" t="s">
        <v>117</v>
      </c>
      <c r="D7" s="53">
        <v>4495</v>
      </c>
      <c r="E7" s="53">
        <v>4495</v>
      </c>
      <c r="F7" s="53">
        <v>1981</v>
      </c>
      <c r="G7" s="53">
        <v>2514</v>
      </c>
      <c r="H7" s="53">
        <v>1981</v>
      </c>
      <c r="I7" s="53">
        <v>84</v>
      </c>
      <c r="J7" s="53">
        <v>1897</v>
      </c>
      <c r="K7" s="53">
        <v>2514</v>
      </c>
      <c r="L7" s="53">
        <v>439</v>
      </c>
      <c r="M7" s="53">
        <v>545</v>
      </c>
      <c r="N7" s="53">
        <v>1530</v>
      </c>
      <c r="O7" s="38"/>
      <c r="P7" s="40"/>
    </row>
    <row r="8" s="26" customFormat="1" ht="20" customHeight="1" spans="1:16">
      <c r="A8" s="29">
        <v>3</v>
      </c>
      <c r="B8" s="29" t="s">
        <v>59</v>
      </c>
      <c r="C8" s="29" t="s">
        <v>118</v>
      </c>
      <c r="D8" s="53">
        <v>2753</v>
      </c>
      <c r="E8" s="53">
        <v>2753</v>
      </c>
      <c r="F8" s="53">
        <v>1260</v>
      </c>
      <c r="G8" s="53">
        <v>1493</v>
      </c>
      <c r="H8" s="53">
        <v>1260</v>
      </c>
      <c r="I8" s="53">
        <v>37</v>
      </c>
      <c r="J8" s="53">
        <v>1223</v>
      </c>
      <c r="K8" s="53">
        <v>1493</v>
      </c>
      <c r="L8" s="53">
        <v>192</v>
      </c>
      <c r="M8" s="53">
        <v>302</v>
      </c>
      <c r="N8" s="53">
        <v>337</v>
      </c>
      <c r="O8" s="53">
        <v>662</v>
      </c>
      <c r="P8" s="40"/>
    </row>
    <row r="9" s="26" customFormat="1" ht="20" customHeight="1" spans="1:16">
      <c r="A9" s="29">
        <v>4</v>
      </c>
      <c r="B9" s="29" t="s">
        <v>60</v>
      </c>
      <c r="C9" s="29" t="s">
        <v>119</v>
      </c>
      <c r="D9" s="53">
        <v>1862</v>
      </c>
      <c r="E9" s="53">
        <v>1862</v>
      </c>
      <c r="F9" s="53">
        <v>525</v>
      </c>
      <c r="G9" s="53">
        <v>1337</v>
      </c>
      <c r="H9" s="53">
        <v>525</v>
      </c>
      <c r="I9" s="53">
        <v>24</v>
      </c>
      <c r="J9" s="53">
        <v>501</v>
      </c>
      <c r="K9" s="53">
        <v>1337</v>
      </c>
      <c r="L9" s="53">
        <v>147</v>
      </c>
      <c r="M9" s="53">
        <v>251</v>
      </c>
      <c r="N9" s="53">
        <v>255</v>
      </c>
      <c r="O9" s="53">
        <v>684</v>
      </c>
      <c r="P9" s="40"/>
    </row>
    <row r="10" s="26" customFormat="1" ht="20" customHeight="1" spans="1:16">
      <c r="A10" s="29">
        <v>5</v>
      </c>
      <c r="B10" s="29" t="s">
        <v>61</v>
      </c>
      <c r="C10" s="29" t="s">
        <v>116</v>
      </c>
      <c r="D10" s="53">
        <v>2657</v>
      </c>
      <c r="E10" s="53">
        <v>2657</v>
      </c>
      <c r="F10" s="53">
        <v>1159</v>
      </c>
      <c r="G10" s="53">
        <v>1498</v>
      </c>
      <c r="H10" s="53">
        <v>1159</v>
      </c>
      <c r="I10" s="53">
        <v>32</v>
      </c>
      <c r="J10" s="53">
        <v>1127</v>
      </c>
      <c r="K10" s="53">
        <v>1498</v>
      </c>
      <c r="L10" s="53">
        <v>183</v>
      </c>
      <c r="M10" s="53">
        <v>309</v>
      </c>
      <c r="N10" s="53">
        <v>938</v>
      </c>
      <c r="O10" s="53">
        <v>68</v>
      </c>
      <c r="P10" s="40"/>
    </row>
    <row r="11" s="26" customFormat="1" ht="20" customHeight="1" spans="1:16">
      <c r="A11" s="29">
        <v>6</v>
      </c>
      <c r="B11" s="29" t="s">
        <v>62</v>
      </c>
      <c r="C11" s="29" t="s">
        <v>120</v>
      </c>
      <c r="D11" s="54">
        <v>1250</v>
      </c>
      <c r="E11" s="54">
        <v>1250</v>
      </c>
      <c r="F11" s="54">
        <v>563</v>
      </c>
      <c r="G11" s="54">
        <v>687</v>
      </c>
      <c r="H11" s="54">
        <v>563</v>
      </c>
      <c r="I11" s="54">
        <v>27</v>
      </c>
      <c r="J11" s="54">
        <v>536</v>
      </c>
      <c r="K11" s="54">
        <v>687</v>
      </c>
      <c r="L11" s="54">
        <v>112</v>
      </c>
      <c r="M11" s="54">
        <v>88</v>
      </c>
      <c r="N11" s="54">
        <v>421</v>
      </c>
      <c r="O11" s="54">
        <v>66</v>
      </c>
      <c r="P11" s="40"/>
    </row>
    <row r="12" s="26" customFormat="1" ht="20" customHeight="1" spans="1:16">
      <c r="A12" s="29">
        <v>7</v>
      </c>
      <c r="B12" s="29" t="s">
        <v>63</v>
      </c>
      <c r="C12" s="29" t="s">
        <v>121</v>
      </c>
      <c r="D12" s="53">
        <v>1376</v>
      </c>
      <c r="E12" s="53">
        <v>1376</v>
      </c>
      <c r="F12" s="53">
        <v>517</v>
      </c>
      <c r="G12" s="53">
        <v>859</v>
      </c>
      <c r="H12" s="53">
        <v>517</v>
      </c>
      <c r="I12" s="53">
        <v>29</v>
      </c>
      <c r="J12" s="53">
        <v>488</v>
      </c>
      <c r="K12" s="53">
        <v>859</v>
      </c>
      <c r="L12" s="53">
        <v>130</v>
      </c>
      <c r="M12" s="53">
        <v>205</v>
      </c>
      <c r="N12" s="53">
        <v>161</v>
      </c>
      <c r="O12" s="53">
        <v>363</v>
      </c>
      <c r="P12" s="40"/>
    </row>
    <row r="13" s="26" customFormat="1" ht="20" customHeight="1" spans="1:16">
      <c r="A13" s="29">
        <v>8</v>
      </c>
      <c r="B13" s="29" t="s">
        <v>64</v>
      </c>
      <c r="C13" s="29" t="s">
        <v>122</v>
      </c>
      <c r="D13" s="38">
        <v>1449</v>
      </c>
      <c r="E13" s="38">
        <v>1449</v>
      </c>
      <c r="F13" s="38">
        <v>617</v>
      </c>
      <c r="G13" s="38">
        <v>832</v>
      </c>
      <c r="H13" s="38">
        <v>617</v>
      </c>
      <c r="I13" s="38">
        <v>29</v>
      </c>
      <c r="J13" s="38">
        <v>588</v>
      </c>
      <c r="K13" s="38">
        <v>832</v>
      </c>
      <c r="L13" s="38">
        <v>162</v>
      </c>
      <c r="M13" s="38">
        <v>158</v>
      </c>
      <c r="N13" s="38">
        <v>239</v>
      </c>
      <c r="O13" s="38">
        <v>273</v>
      </c>
      <c r="P13" s="40"/>
    </row>
    <row r="14" s="26" customFormat="1" ht="20" customHeight="1" spans="1:16">
      <c r="A14" s="29">
        <v>9</v>
      </c>
      <c r="B14" s="29" t="s">
        <v>65</v>
      </c>
      <c r="C14" s="29" t="s">
        <v>123</v>
      </c>
      <c r="D14" s="53">
        <v>725</v>
      </c>
      <c r="E14" s="53">
        <v>725</v>
      </c>
      <c r="F14" s="53">
        <v>286</v>
      </c>
      <c r="G14" s="53">
        <v>439</v>
      </c>
      <c r="H14" s="53">
        <v>286</v>
      </c>
      <c r="I14" s="53">
        <v>19</v>
      </c>
      <c r="J14" s="53">
        <v>267</v>
      </c>
      <c r="K14" s="53">
        <v>439</v>
      </c>
      <c r="L14" s="53">
        <v>65</v>
      </c>
      <c r="M14" s="53">
        <v>89</v>
      </c>
      <c r="N14" s="53">
        <v>228</v>
      </c>
      <c r="O14" s="53">
        <v>57</v>
      </c>
      <c r="P14" s="40"/>
    </row>
    <row r="15" s="26" customFormat="1" ht="20" customHeight="1" spans="1:16">
      <c r="A15" s="29">
        <v>10</v>
      </c>
      <c r="B15" s="29" t="s">
        <v>66</v>
      </c>
      <c r="C15" s="29" t="s">
        <v>124</v>
      </c>
      <c r="D15" s="53">
        <v>2289</v>
      </c>
      <c r="E15" s="53">
        <v>2289</v>
      </c>
      <c r="F15" s="53">
        <v>1002</v>
      </c>
      <c r="G15" s="53">
        <v>1287</v>
      </c>
      <c r="H15" s="53">
        <v>1002</v>
      </c>
      <c r="I15" s="53">
        <v>30</v>
      </c>
      <c r="J15" s="53">
        <v>972</v>
      </c>
      <c r="K15" s="53">
        <v>1287</v>
      </c>
      <c r="L15" s="53">
        <v>189</v>
      </c>
      <c r="M15" s="53">
        <v>161</v>
      </c>
      <c r="N15" s="53">
        <v>104</v>
      </c>
      <c r="O15" s="53">
        <v>833</v>
      </c>
      <c r="P15" s="40"/>
    </row>
    <row r="16" s="26" customFormat="1" ht="20" customHeight="1" spans="1:16">
      <c r="A16" s="29">
        <v>11</v>
      </c>
      <c r="B16" s="29" t="s">
        <v>67</v>
      </c>
      <c r="C16" s="29" t="s">
        <v>125</v>
      </c>
      <c r="D16" s="53">
        <v>1742</v>
      </c>
      <c r="E16" s="53">
        <v>1742</v>
      </c>
      <c r="F16" s="53">
        <v>677</v>
      </c>
      <c r="G16" s="53">
        <v>1065</v>
      </c>
      <c r="H16" s="53">
        <v>677</v>
      </c>
      <c r="I16" s="53">
        <v>270</v>
      </c>
      <c r="J16" s="53">
        <v>407</v>
      </c>
      <c r="K16" s="53">
        <v>1065</v>
      </c>
      <c r="L16" s="53">
        <v>206</v>
      </c>
      <c r="M16" s="53">
        <v>176</v>
      </c>
      <c r="N16" s="53">
        <v>575</v>
      </c>
      <c r="O16" s="53">
        <v>108</v>
      </c>
      <c r="P16" s="40"/>
    </row>
    <row r="17" s="26" customFormat="1" ht="20" customHeight="1" spans="1:16">
      <c r="A17" s="29">
        <v>12</v>
      </c>
      <c r="B17" s="29" t="s">
        <v>68</v>
      </c>
      <c r="C17" s="29" t="s">
        <v>126</v>
      </c>
      <c r="D17" s="38">
        <v>2901</v>
      </c>
      <c r="E17" s="38">
        <v>2901</v>
      </c>
      <c r="F17" s="38">
        <v>1293</v>
      </c>
      <c r="G17" s="38">
        <v>1608</v>
      </c>
      <c r="H17" s="38">
        <v>1293</v>
      </c>
      <c r="I17" s="38">
        <v>43</v>
      </c>
      <c r="J17" s="38">
        <v>1250</v>
      </c>
      <c r="K17" s="38">
        <v>1608</v>
      </c>
      <c r="L17" s="38">
        <v>275</v>
      </c>
      <c r="M17" s="38">
        <v>356</v>
      </c>
      <c r="N17" s="38">
        <v>858</v>
      </c>
      <c r="O17" s="38">
        <v>119</v>
      </c>
      <c r="P17" s="40"/>
    </row>
    <row r="18" s="26" customFormat="1" ht="20" customHeight="1" spans="1:16">
      <c r="A18" s="29">
        <v>13</v>
      </c>
      <c r="B18" s="29" t="s">
        <v>69</v>
      </c>
      <c r="C18" s="29" t="s">
        <v>127</v>
      </c>
      <c r="D18" s="38">
        <v>3993</v>
      </c>
      <c r="E18" s="38">
        <v>3993</v>
      </c>
      <c r="F18" s="38">
        <v>1760</v>
      </c>
      <c r="G18" s="38">
        <v>2233</v>
      </c>
      <c r="H18" s="38">
        <v>1760</v>
      </c>
      <c r="I18" s="38">
        <v>47</v>
      </c>
      <c r="J18" s="38">
        <v>1713</v>
      </c>
      <c r="K18" s="38">
        <v>2233</v>
      </c>
      <c r="L18" s="38">
        <v>406</v>
      </c>
      <c r="M18" s="38">
        <v>487</v>
      </c>
      <c r="N18" s="38">
        <v>1182</v>
      </c>
      <c r="O18" s="38">
        <v>158</v>
      </c>
      <c r="P18" s="40"/>
    </row>
    <row r="19" s="26" customFormat="1" ht="20" customHeight="1" spans="1:16">
      <c r="A19" s="29">
        <v>14</v>
      </c>
      <c r="B19" s="29" t="s">
        <v>70</v>
      </c>
      <c r="C19" s="29" t="s">
        <v>119</v>
      </c>
      <c r="D19" s="38">
        <v>3282</v>
      </c>
      <c r="E19" s="38">
        <v>3282</v>
      </c>
      <c r="F19" s="38">
        <v>1085</v>
      </c>
      <c r="G19" s="38">
        <v>2197</v>
      </c>
      <c r="H19" s="38">
        <v>1085</v>
      </c>
      <c r="I19" s="38">
        <v>99</v>
      </c>
      <c r="J19" s="38">
        <v>986</v>
      </c>
      <c r="K19" s="38">
        <v>2197</v>
      </c>
      <c r="L19" s="38">
        <v>361</v>
      </c>
      <c r="M19" s="38">
        <v>345</v>
      </c>
      <c r="N19" s="38">
        <v>399</v>
      </c>
      <c r="O19" s="38">
        <v>1092</v>
      </c>
      <c r="P19" s="40"/>
    </row>
    <row r="20" s="26" customFormat="1" ht="20" customHeight="1" spans="1:16">
      <c r="A20" s="29">
        <v>15</v>
      </c>
      <c r="B20" s="29" t="s">
        <v>71</v>
      </c>
      <c r="C20" s="29" t="s">
        <v>124</v>
      </c>
      <c r="D20" s="38">
        <v>2294</v>
      </c>
      <c r="E20" s="38">
        <v>2294</v>
      </c>
      <c r="F20" s="38">
        <v>986</v>
      </c>
      <c r="G20" s="38">
        <v>1308</v>
      </c>
      <c r="H20" s="38">
        <v>986</v>
      </c>
      <c r="I20" s="38">
        <v>44</v>
      </c>
      <c r="J20" s="38">
        <v>942</v>
      </c>
      <c r="K20" s="38">
        <v>1308</v>
      </c>
      <c r="L20" s="38">
        <v>213</v>
      </c>
      <c r="M20" s="38">
        <v>248</v>
      </c>
      <c r="N20" s="38">
        <v>672</v>
      </c>
      <c r="O20" s="38">
        <v>175</v>
      </c>
      <c r="P20" s="40"/>
    </row>
    <row r="21" s="26" customFormat="1" ht="20" customHeight="1" spans="1:16">
      <c r="A21" s="29">
        <v>16</v>
      </c>
      <c r="B21" s="29" t="s">
        <v>72</v>
      </c>
      <c r="C21" s="29" t="s">
        <v>128</v>
      </c>
      <c r="D21" s="38">
        <v>1164</v>
      </c>
      <c r="E21" s="38">
        <v>1164</v>
      </c>
      <c r="F21" s="38">
        <v>494</v>
      </c>
      <c r="G21" s="38">
        <v>670</v>
      </c>
      <c r="H21" s="38">
        <v>494</v>
      </c>
      <c r="I21" s="38">
        <v>13</v>
      </c>
      <c r="J21" s="38">
        <v>481</v>
      </c>
      <c r="K21" s="38">
        <v>670</v>
      </c>
      <c r="L21" s="38">
        <v>102</v>
      </c>
      <c r="M21" s="38">
        <v>211</v>
      </c>
      <c r="N21" s="38">
        <v>318</v>
      </c>
      <c r="O21" s="38">
        <v>39</v>
      </c>
      <c r="P21" s="40"/>
    </row>
    <row r="22" s="26" customFormat="1" ht="20" customHeight="1" spans="1:16">
      <c r="A22" s="29">
        <v>17</v>
      </c>
      <c r="B22" s="29" t="s">
        <v>73</v>
      </c>
      <c r="C22" s="29" t="s">
        <v>129</v>
      </c>
      <c r="D22" s="38">
        <v>2076</v>
      </c>
      <c r="E22" s="38">
        <v>2076</v>
      </c>
      <c r="F22" s="38">
        <v>949</v>
      </c>
      <c r="G22" s="38">
        <v>1127</v>
      </c>
      <c r="H22" s="38">
        <v>949</v>
      </c>
      <c r="I22" s="38">
        <v>42</v>
      </c>
      <c r="J22" s="38">
        <v>907</v>
      </c>
      <c r="K22" s="38">
        <v>1127</v>
      </c>
      <c r="L22" s="38">
        <v>221</v>
      </c>
      <c r="M22" s="38">
        <v>197</v>
      </c>
      <c r="N22" s="38">
        <v>333</v>
      </c>
      <c r="O22" s="38">
        <v>376</v>
      </c>
      <c r="P22" s="40"/>
    </row>
    <row r="23" s="26" customFormat="1" ht="20" customHeight="1" spans="1:16">
      <c r="A23" s="29">
        <v>18</v>
      </c>
      <c r="B23" s="29" t="s">
        <v>74</v>
      </c>
      <c r="C23" s="29" t="s">
        <v>130</v>
      </c>
      <c r="D23" s="38">
        <v>2172</v>
      </c>
      <c r="E23" s="38">
        <v>2172</v>
      </c>
      <c r="F23" s="38">
        <v>947</v>
      </c>
      <c r="G23" s="38">
        <v>1225</v>
      </c>
      <c r="H23" s="38">
        <v>947</v>
      </c>
      <c r="I23" s="38">
        <v>52</v>
      </c>
      <c r="J23" s="38">
        <v>895</v>
      </c>
      <c r="K23" s="38">
        <v>1225</v>
      </c>
      <c r="L23" s="38">
        <v>160</v>
      </c>
      <c r="M23" s="38">
        <v>274</v>
      </c>
      <c r="N23" s="38">
        <v>710</v>
      </c>
      <c r="O23" s="38">
        <v>81</v>
      </c>
      <c r="P23" s="55"/>
    </row>
    <row r="24" s="26" customFormat="1" ht="37" customHeight="1" spans="1:16">
      <c r="A24" s="41" t="s">
        <v>91</v>
      </c>
      <c r="B24" s="41" t="s">
        <v>131</v>
      </c>
      <c r="C24" s="41" t="s">
        <v>132</v>
      </c>
      <c r="D24" s="39">
        <f t="shared" ref="D24:O24" si="0">SUM(D6:D23)</f>
        <v>41186</v>
      </c>
      <c r="E24" s="39">
        <f t="shared" si="0"/>
        <v>41186</v>
      </c>
      <c r="F24" s="39">
        <f t="shared" si="0"/>
        <v>17239</v>
      </c>
      <c r="G24" s="39">
        <f t="shared" si="0"/>
        <v>23947</v>
      </c>
      <c r="H24" s="39">
        <f t="shared" si="0"/>
        <v>17239</v>
      </c>
      <c r="I24" s="39">
        <f t="shared" si="0"/>
        <v>956</v>
      </c>
      <c r="J24" s="39">
        <f t="shared" si="0"/>
        <v>16283</v>
      </c>
      <c r="K24" s="39">
        <f t="shared" si="0"/>
        <v>23947</v>
      </c>
      <c r="L24" s="39">
        <f t="shared" si="0"/>
        <v>3960</v>
      </c>
      <c r="M24" s="39">
        <f t="shared" si="0"/>
        <v>4614</v>
      </c>
      <c r="N24" s="39">
        <f t="shared" si="0"/>
        <v>9862</v>
      </c>
      <c r="O24" s="39">
        <f t="shared" si="0"/>
        <v>5511</v>
      </c>
      <c r="P24" s="42"/>
    </row>
    <row r="25" s="26" customFormat="1" customHeight="1" spans="1:16">
      <c r="A25" s="43" t="s">
        <v>109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="26" customFormat="1" customHeight="1" spans="1:16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="26" customFormat="1" customHeight="1" spans="1:16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="26" customFormat="1" customHeight="1" spans="1:16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="26" customFormat="1" customHeight="1" spans="1:16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="26" customFormat="1" customHeight="1" spans="1:16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="26" customFormat="1" customHeight="1" spans="1:16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="26" customFormat="1" customHeight="1" spans="1:16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</row>
    <row r="33" s="26" customFormat="1" customHeight="1" spans="1:1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="26" customFormat="1" customHeight="1" spans="1: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="26" customFormat="1" customHeight="1" spans="1:1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</row>
    <row r="36" s="26" customFormat="1" customHeight="1" spans="1:1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="26" customFormat="1" customHeight="1" spans="1:1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="26" customFormat="1" customHeight="1" spans="1:1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="26" customFormat="1" customHeight="1" spans="1:1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</row>
    <row r="40" s="26" customFormat="1" customHeight="1" spans="1:1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="26" customFormat="1" customHeight="1" spans="1: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="26" customFormat="1" customHeight="1" spans="1:1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</row>
    <row r="43" s="26" customFormat="1" customHeight="1" spans="1:1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</row>
    <row r="44" s="26" customFormat="1" customHeight="1" spans="1: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s="26" customFormat="1" customHeight="1" spans="1:1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="26" customFormat="1" customHeight="1" spans="1:1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</row>
    <row r="47" s="26" customFormat="1" customHeight="1" spans="1:1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</row>
    <row r="48" s="26" customFormat="1" customHeight="1" spans="1:1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="26" customFormat="1" customHeight="1" spans="1:1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</row>
    <row r="50" s="26" customFormat="1" customHeight="1" spans="1:1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</row>
    <row r="51" s="26" customFormat="1" customHeight="1" spans="1: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2" s="26" customFormat="1" customHeight="1" spans="1:1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</row>
    <row r="53" s="26" customFormat="1" customHeight="1" spans="1: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="26" customFormat="1" customHeight="1" spans="1: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</row>
    <row r="55" s="26" customFormat="1" customHeight="1" spans="1: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</row>
    <row r="56" s="26" customFormat="1" customHeight="1" spans="1: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</row>
    <row r="57" s="26" customFormat="1" customHeight="1" spans="1: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="26" customFormat="1" customHeight="1" spans="1: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="26" customFormat="1" customHeight="1" spans="1: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s="26" customFormat="1" customHeight="1" spans="1: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</row>
    <row r="61" s="26" customFormat="1" customHeight="1" spans="1: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="26" customFormat="1" customHeight="1" spans="1: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</row>
    <row r="63" s="26" customFormat="1" customHeight="1" spans="1: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</row>
    <row r="64" s="26" customFormat="1" customHeight="1" spans="1: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</row>
    <row r="65" s="26" customFormat="1" customHeight="1" spans="1: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="26" customFormat="1" customHeight="1" spans="1: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="26" customFormat="1" customHeight="1" spans="1: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="26" customFormat="1" customHeight="1" spans="1: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="26" customFormat="1" customHeight="1" spans="1: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</row>
    <row r="70" s="26" customFormat="1" customHeight="1" spans="1: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</row>
    <row r="71" s="26" customFormat="1" customHeight="1" spans="1: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</row>
    <row r="72" s="26" customFormat="1" customHeight="1" spans="1: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</row>
    <row r="73" s="26" customFormat="1" customHeight="1" spans="1: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</row>
    <row r="74" s="26" customFormat="1" customHeight="1" spans="1: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="26" customFormat="1" customHeight="1" spans="1: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</row>
    <row r="76" s="26" customFormat="1" customHeight="1" spans="1: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="26" customFormat="1" customHeight="1" spans="1: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</row>
    <row r="78" s="26" customFormat="1" customHeight="1" spans="1: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</row>
    <row r="79" s="26" customFormat="1" customHeight="1" spans="1: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</row>
    <row r="80" s="26" customFormat="1" customHeight="1" spans="1: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</row>
    <row r="81" s="26" customFormat="1" customHeight="1" spans="1: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</row>
    <row r="82" s="26" customFormat="1" customHeight="1" spans="1: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</row>
    <row r="83" s="26" customFormat="1" customHeight="1" spans="1: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</row>
    <row r="84" s="26" customFormat="1" customHeight="1" spans="1: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="26" customFormat="1" customHeight="1" spans="1: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</row>
    <row r="86" s="26" customFormat="1" customHeight="1" spans="1: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</row>
    <row r="87" s="26" customFormat="1" customHeight="1" spans="1: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</row>
    <row r="88" s="26" customFormat="1" customHeight="1" spans="1: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</row>
    <row r="89" s="26" customFormat="1" customHeight="1" spans="1: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</row>
    <row r="90" s="26" customFormat="1" customHeight="1" spans="1: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</row>
    <row r="91" s="26" customFormat="1" customHeight="1" spans="1: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</row>
    <row r="92" s="26" customFormat="1" customHeight="1" spans="1: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</row>
    <row r="93" s="26" customFormat="1" customHeight="1" spans="1: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</row>
    <row r="94" s="26" customFormat="1" customHeight="1" spans="1: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</row>
    <row r="95" s="26" customFormat="1" customHeight="1" spans="1: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</row>
    <row r="96" s="26" customFormat="1" customHeight="1" spans="1: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</row>
    <row r="97" s="26" customFormat="1" customHeight="1" spans="1: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</row>
    <row r="98" s="26" customFormat="1" customHeight="1" spans="1: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</row>
    <row r="99" s="26" customFormat="1" customHeight="1" spans="1: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</row>
    <row r="100" s="26" customFormat="1" customHeight="1" spans="1: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</row>
    <row r="101" s="26" customFormat="1" customHeight="1" spans="1: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</row>
    <row r="102" s="26" customFormat="1" customHeight="1" spans="1:1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</row>
    <row r="103" s="26" customFormat="1" customHeight="1" spans="1:1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</row>
    <row r="104" s="26" customFormat="1" customHeight="1" spans="1:1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</row>
    <row r="105" s="26" customFormat="1" customHeight="1" spans="1: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</row>
    <row r="106" s="26" customFormat="1" customHeight="1" spans="1:1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</row>
    <row r="107" s="26" customFormat="1" customHeight="1" spans="1:1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</row>
    <row r="108" s="26" customFormat="1" customHeight="1" spans="1:1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</row>
    <row r="109" s="26" customFormat="1" customHeight="1" spans="1:1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</row>
    <row r="110" s="26" customFormat="1" customHeight="1" spans="1:1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</row>
    <row r="111" s="26" customFormat="1" customHeight="1" spans="1: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</row>
    <row r="112" s="26" customFormat="1" customHeight="1" spans="1: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</row>
    <row r="113" s="26" customFormat="1" customHeight="1" spans="1: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</row>
    <row r="114" s="26" customFormat="1" customHeight="1" spans="1: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</row>
    <row r="115" s="26" customFormat="1" customHeight="1" spans="1: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="26" customFormat="1" customHeight="1" spans="1: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</row>
    <row r="117" s="26" customFormat="1" customHeight="1" spans="1:1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</row>
    <row r="118" s="26" customFormat="1" customHeight="1" spans="1: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</row>
    <row r="119" s="26" customFormat="1" customHeight="1" spans="1: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</row>
    <row r="120" s="26" customFormat="1" customHeight="1" spans="1: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</row>
    <row r="121" s="26" customFormat="1" customHeight="1" spans="1:1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</row>
    <row r="122" s="26" customFormat="1" customHeight="1" spans="1:1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</row>
    <row r="123" s="26" customFormat="1" customHeight="1" spans="1: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</row>
    <row r="124" s="26" customFormat="1" customHeight="1" spans="1: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="26" customFormat="1" customHeight="1" spans="1:1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="26" customFormat="1" customHeight="1" spans="1: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</row>
    <row r="127" s="26" customFormat="1" customHeight="1" spans="1: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</row>
    <row r="128" s="26" customFormat="1" customHeight="1" spans="1:1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</row>
    <row r="129" s="26" customFormat="1" customHeight="1" spans="1:1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</row>
    <row r="130" s="26" customFormat="1" customHeight="1" spans="1: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</row>
    <row r="131" s="26" customFormat="1" customHeight="1" spans="1:1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</row>
    <row r="132" s="26" customFormat="1" customHeight="1" spans="1:1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</row>
    <row r="133" s="26" customFormat="1" customHeight="1" spans="1: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</row>
    <row r="134" s="26" customFormat="1" customHeight="1" spans="1:1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</row>
    <row r="135" s="26" customFormat="1" customHeight="1" spans="1:1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</row>
    <row r="136" s="26" customFormat="1" customHeight="1" spans="1: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</row>
    <row r="137" s="26" customFormat="1" customHeight="1" spans="1:1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</row>
    <row r="138" s="26" customFormat="1" customHeight="1" spans="1:1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</row>
    <row r="139" s="26" customFormat="1" customHeight="1" spans="1:1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</row>
    <row r="140" s="26" customFormat="1" customHeight="1" spans="1:1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="26" customFormat="1" customHeight="1" spans="1:1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="26" customFormat="1" customHeight="1" spans="1:1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</row>
    <row r="143" s="26" customFormat="1" customHeight="1" spans="1:1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</row>
    <row r="144" s="26" customFormat="1" customHeight="1" spans="1:1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</row>
    <row r="145" s="26" customFormat="1" customHeight="1" spans="1:1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</row>
    <row r="146" s="26" customFormat="1" customHeight="1" spans="1:1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</row>
    <row r="147" s="26" customFormat="1" customHeight="1" spans="1:1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</row>
    <row r="148" s="26" customFormat="1" customHeight="1" spans="1:1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</row>
    <row r="149" s="26" customFormat="1" customHeight="1" spans="1:1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="26" customFormat="1" customHeight="1" spans="1: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</row>
    <row r="151" s="26" customFormat="1" customHeight="1" spans="1: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</row>
    <row r="152" s="26" customFormat="1" customHeight="1" spans="1:1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="26" customFormat="1" customHeight="1" spans="1:1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</row>
    <row r="154" s="26" customFormat="1" customHeight="1" spans="1: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</row>
    <row r="155" s="26" customFormat="1" customHeight="1" spans="1: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</row>
    <row r="156" s="26" customFormat="1" customHeight="1" spans="1:1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</row>
    <row r="157" s="26" customFormat="1" customHeight="1" spans="1:1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</row>
    <row r="158" s="26" customFormat="1" customHeight="1" spans="1:1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</row>
    <row r="159" s="26" customFormat="1" customHeight="1" spans="1:1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</row>
    <row r="160" s="26" customFormat="1" customHeight="1" spans="1:1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</row>
    <row r="161" s="26" customFormat="1" customHeight="1" spans="1:1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</row>
    <row r="162" s="26" customFormat="1" customHeight="1" spans="1:1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</row>
    <row r="163" s="26" customFormat="1" customHeight="1" spans="1:1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</row>
    <row r="164" s="26" customFormat="1" customHeight="1" spans="1:1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="26" customFormat="1" customHeight="1" spans="1:1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</row>
    <row r="166" s="26" customFormat="1" customHeight="1" spans="1:1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</row>
    <row r="167" s="26" customFormat="1" customHeight="1" spans="1: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</row>
    <row r="168" s="26" customFormat="1" customHeight="1" spans="1: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</row>
    <row r="169" s="26" customFormat="1" customHeight="1" spans="1: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</row>
    <row r="170" s="26" customFormat="1" customHeight="1" spans="1:1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</row>
    <row r="171" s="26" customFormat="1" customHeight="1" spans="1:1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</row>
    <row r="172" s="26" customFormat="1" customHeight="1" spans="1:1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</row>
    <row r="173" s="26" customFormat="1" customHeight="1" spans="1:1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</row>
    <row r="174" s="26" customFormat="1" customHeight="1" spans="1: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</row>
    <row r="175" s="26" customFormat="1" customHeight="1" spans="1: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</row>
    <row r="176" s="26" customFormat="1" customHeight="1" spans="1:1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</row>
    <row r="177" s="26" customFormat="1" customHeight="1" spans="1:1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</row>
    <row r="178" s="26" customFormat="1" customHeight="1" spans="1: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</row>
    <row r="179" s="26" customFormat="1" customHeight="1" spans="1: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</row>
    <row r="180" s="26" customFormat="1" customHeight="1" spans="1:1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</row>
    <row r="181" s="26" customFormat="1" customHeight="1" spans="1:1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</row>
    <row r="182" s="26" customFormat="1" customHeight="1" spans="1: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</row>
    <row r="183" s="26" customFormat="1" customHeight="1" spans="1:1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</row>
    <row r="184" s="26" customFormat="1" customHeight="1" spans="1:1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</row>
    <row r="185" s="26" customFormat="1" customHeight="1" spans="1: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</row>
    <row r="186" s="26" customFormat="1" customHeight="1" spans="1: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</row>
    <row r="187" s="26" customFormat="1" customHeight="1" spans="1:1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</row>
    <row r="188" s="26" customFormat="1" customHeight="1" spans="1:1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</row>
    <row r="189" s="26" customFormat="1" customHeight="1" spans="1:1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</row>
    <row r="190" s="26" customFormat="1" customHeight="1" spans="1:1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</row>
    <row r="191" s="26" customFormat="1" customHeight="1" spans="1:1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</row>
    <row r="192" s="26" customFormat="1" customHeight="1" spans="1:1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</row>
    <row r="193" s="26" customFormat="1" customHeight="1" spans="1:1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</row>
    <row r="194" s="26" customFormat="1" customHeight="1" spans="1:1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</row>
    <row r="195" s="26" customFormat="1" customHeight="1" spans="1:1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</row>
    <row r="196" s="26" customFormat="1" customHeight="1" spans="1:1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</row>
    <row r="197" s="26" customFormat="1" customHeight="1" spans="1:1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</row>
    <row r="198" s="26" customFormat="1" customHeight="1" spans="1:1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</row>
    <row r="199" s="26" customFormat="1" customHeight="1" spans="1:1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</row>
    <row r="200" s="26" customFormat="1" customHeight="1" spans="1:1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</row>
    <row r="201" s="26" customFormat="1" customHeight="1" spans="1:1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</row>
    <row r="202" s="26" customFormat="1" customHeight="1" spans="1: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</row>
    <row r="203" s="26" customFormat="1" customHeight="1" spans="1:1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</row>
    <row r="204" s="26" customFormat="1" customHeight="1" spans="1:1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</row>
    <row r="205" s="26" customFormat="1" customHeight="1" spans="1: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</row>
    <row r="206" s="26" customFormat="1" customHeight="1" spans="1:1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</row>
    <row r="207" s="26" customFormat="1" customHeight="1" spans="1:1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</row>
    <row r="208" s="26" customFormat="1" customHeight="1" spans="1: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</row>
    <row r="209" s="26" customFormat="1" customHeight="1" spans="1: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</row>
    <row r="210" s="26" customFormat="1" customHeight="1" spans="1:1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</row>
    <row r="211" s="26" customFormat="1" customHeight="1" spans="1:1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</row>
    <row r="212" s="26" customFormat="1" customHeight="1" spans="1:1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</row>
    <row r="213" s="26" customFormat="1" customHeight="1" spans="1:1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</row>
    <row r="214" s="26" customFormat="1" customHeight="1" spans="1:1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</row>
    <row r="215" s="26" customFormat="1" customHeight="1" spans="1: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</row>
    <row r="216" s="26" customFormat="1" customHeight="1" spans="1:1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</row>
    <row r="217" s="26" customFormat="1" customHeight="1" spans="1:1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</row>
    <row r="218" s="26" customFormat="1" customHeight="1" spans="1:1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</row>
    <row r="219" s="26" customFormat="1" customHeight="1" spans="1:1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</row>
    <row r="220" s="26" customFormat="1" customHeight="1" spans="1:1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</row>
    <row r="221" s="26" customFormat="1" customHeight="1" spans="1:1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</row>
    <row r="222" s="26" customFormat="1" customHeight="1" spans="1:1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</row>
    <row r="223" s="26" customFormat="1" customHeight="1" spans="1:1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</row>
    <row r="224" s="26" customFormat="1" customHeight="1" spans="1:1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</row>
    <row r="225" s="26" customFormat="1" customHeight="1" spans="1:1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</row>
    <row r="226" s="26" customFormat="1" customHeight="1" spans="1:1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</row>
    <row r="227" s="26" customFormat="1" customHeight="1" spans="1:1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</row>
    <row r="228" s="26" customFormat="1" customHeight="1" spans="1:1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</row>
    <row r="229" s="26" customFormat="1" customHeight="1" spans="1:1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</row>
    <row r="230" s="26" customFormat="1" customHeight="1" spans="1:1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</row>
    <row r="231" s="26" customFormat="1" customHeight="1" spans="1:1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</row>
    <row r="232" s="26" customFormat="1" customHeight="1" spans="1:1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</row>
    <row r="233" s="26" customFormat="1" customHeight="1" spans="1:1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</row>
    <row r="234" s="26" customFormat="1" customHeight="1" spans="1:1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</row>
    <row r="235" s="26" customFormat="1" customHeight="1" spans="1:1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</row>
    <row r="236" s="26" customFormat="1" customHeight="1" spans="1:1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</row>
    <row r="237" s="26" customFormat="1" customHeight="1" spans="1:1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</row>
    <row r="238" s="26" customFormat="1" customHeight="1" spans="1:1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</row>
    <row r="239" s="26" customFormat="1" customHeight="1" spans="1:1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</row>
    <row r="240" s="26" customFormat="1" customHeight="1" spans="1:1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</row>
    <row r="241" s="26" customFormat="1" customHeight="1" spans="1:1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</row>
    <row r="242" s="26" customFormat="1" customHeight="1" spans="1:1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</row>
    <row r="243" s="26" customFormat="1" customHeight="1" spans="1:1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</row>
    <row r="244" s="26" customFormat="1" customHeight="1" spans="1:1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</row>
    <row r="245" s="26" customFormat="1" customHeight="1" spans="1:1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</row>
    <row r="246" s="26" customFormat="1" customHeight="1" spans="1:1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</row>
    <row r="247" s="26" customFormat="1" customHeight="1" spans="1:1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</row>
    <row r="248" s="26" customFormat="1" customHeight="1" spans="1:1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</row>
    <row r="249" s="26" customFormat="1" customHeight="1" spans="1:1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</row>
    <row r="250" s="26" customFormat="1" customHeight="1" spans="1:1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</row>
    <row r="251" s="26" customFormat="1" customHeight="1" spans="1:1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</row>
    <row r="252" s="26" customFormat="1" customHeight="1" spans="1:1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</row>
    <row r="253" s="26" customFormat="1" customHeight="1" spans="1:1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</row>
    <row r="254" s="26" customFormat="1" customHeight="1" spans="1:1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</row>
    <row r="255" s="26" customFormat="1" customHeight="1" spans="1:1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</row>
    <row r="256" s="26" customFormat="1" customHeight="1" spans="1:1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</row>
    <row r="257" s="26" customFormat="1" customHeight="1" spans="1:1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</row>
    <row r="258" s="26" customFormat="1" customHeight="1" spans="1:1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</row>
    <row r="259" s="26" customFormat="1" customHeight="1" spans="1:1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</row>
    <row r="260" s="26" customFormat="1" customHeight="1" spans="1:1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</row>
    <row r="261" s="26" customFormat="1" customHeight="1" spans="1:1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</row>
    <row r="262" s="26" customFormat="1" customHeight="1" spans="1:1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</row>
    <row r="263" s="26" customFormat="1" customHeight="1" spans="1:1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</row>
    <row r="264" s="26" customFormat="1" customHeight="1" spans="1:1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</row>
    <row r="265" s="26" customFormat="1" customHeight="1" spans="1:1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</row>
    <row r="266" s="26" customFormat="1" customHeight="1" spans="1:1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</row>
    <row r="267" s="26" customFormat="1" customHeight="1" spans="1:1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</row>
    <row r="268" s="26" customFormat="1" customHeight="1" spans="1:1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</row>
    <row r="269" s="26" customFormat="1" customHeight="1" spans="1:1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</row>
    <row r="270" s="26" customFormat="1" customHeight="1" spans="1:1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</row>
    <row r="271" s="26" customFormat="1" customHeight="1" spans="1:1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</row>
    <row r="272" s="26" customFormat="1" customHeight="1" spans="1:1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</row>
    <row r="273" s="26" customFormat="1" customHeight="1" spans="1:1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</row>
    <row r="274" s="26" customFormat="1" customHeight="1" spans="1:1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</row>
    <row r="275" s="26" customFormat="1" customHeight="1" spans="1:1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</row>
    <row r="276" s="26" customFormat="1" customHeight="1" spans="1:1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</row>
    <row r="277" s="26" customFormat="1" customHeight="1" spans="1:1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</row>
    <row r="278" s="26" customFormat="1" customHeight="1" spans="1:1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</row>
    <row r="279" s="26" customFormat="1" customHeight="1" spans="1:1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</row>
    <row r="280" s="26" customFormat="1" customHeight="1" spans="1:1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</row>
    <row r="281" s="26" customFormat="1" customHeight="1" spans="1:1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</row>
    <row r="282" s="26" customFormat="1" customHeight="1" spans="1:1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</row>
    <row r="283" s="26" customFormat="1" customHeight="1" spans="1:1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</row>
    <row r="284" s="26" customFormat="1" customHeight="1" spans="1:1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</row>
    <row r="285" s="26" customFormat="1" customHeight="1" spans="1:1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</row>
    <row r="286" s="26" customFormat="1" customHeight="1" spans="1:1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</row>
    <row r="287" s="26" customFormat="1" customHeight="1" spans="1:1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</row>
    <row r="288" s="26" customFormat="1" customHeight="1" spans="1:1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</row>
    <row r="289" s="26" customFormat="1" customHeight="1" spans="1:1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</row>
    <row r="290" s="26" customFormat="1" customHeight="1" spans="1:1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</row>
    <row r="291" s="26" customFormat="1" customHeight="1" spans="1:1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</row>
    <row r="292" s="26" customFormat="1" customHeight="1" spans="1:1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</row>
    <row r="293" s="26" customFormat="1" customHeight="1" spans="1:1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</row>
    <row r="294" s="26" customFormat="1" customHeight="1" spans="1:1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</row>
    <row r="295" s="26" customFormat="1" customHeight="1" spans="1:1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</row>
    <row r="296" s="26" customFormat="1" customHeight="1" spans="1:1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</row>
    <row r="297" s="26" customFormat="1" customHeight="1" spans="1:1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</row>
    <row r="298" s="26" customFormat="1" customHeight="1" spans="1:1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</row>
    <row r="299" s="26" customFormat="1" customHeight="1" spans="1:1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</row>
    <row r="300" s="26" customFormat="1" customHeight="1" spans="1:1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</row>
    <row r="301" s="26" customFormat="1" customHeight="1" spans="1:1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</row>
    <row r="302" s="26" customFormat="1" customHeight="1" spans="1:1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</row>
    <row r="303" s="26" customFormat="1" customHeight="1" spans="1:1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</row>
    <row r="304" s="26" customFormat="1" customHeight="1" spans="1:1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</row>
    <row r="305" s="26" customFormat="1" customHeight="1" spans="1:1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</row>
    <row r="306" s="26" customFormat="1" customHeight="1" spans="1:1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</row>
    <row r="307" s="26" customFormat="1" customHeight="1" spans="1:1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</row>
    <row r="308" s="26" customFormat="1" customHeight="1" spans="1:1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</row>
    <row r="309" s="26" customFormat="1" customHeight="1" spans="1:1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</row>
    <row r="310" s="26" customFormat="1" customHeight="1" spans="1:1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</row>
    <row r="311" s="26" customFormat="1" customHeight="1" spans="1:1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</row>
    <row r="312" s="26" customFormat="1" customHeight="1" spans="1:1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</row>
    <row r="313" s="26" customFormat="1" customHeight="1" spans="1:1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</row>
    <row r="314" s="26" customFormat="1" customHeight="1" spans="1:1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</row>
    <row r="315" s="26" customFormat="1" customHeight="1" spans="1: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</row>
    <row r="316" s="26" customFormat="1" customHeight="1" spans="1:1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</row>
    <row r="317" s="26" customFormat="1" customHeight="1" spans="1:1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</row>
    <row r="318" s="26" customFormat="1" customHeight="1" spans="1:1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</row>
    <row r="319" s="26" customFormat="1" customHeight="1" spans="1:1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</row>
    <row r="320" s="26" customFormat="1" customHeight="1" spans="1:1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</row>
    <row r="321" s="26" customFormat="1" customHeight="1" spans="1:1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</row>
    <row r="322" s="26" customFormat="1" customHeight="1" spans="1:1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="26" customFormat="1" customHeight="1" spans="1:1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</row>
    <row r="324" s="26" customFormat="1" customHeight="1" spans="1:1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</row>
    <row r="325" s="26" customFormat="1" customHeight="1" spans="1:1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</row>
    <row r="326" s="26" customFormat="1" customHeight="1" spans="1:1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</row>
    <row r="327" s="26" customFormat="1" customHeight="1" spans="1:1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</row>
    <row r="328" s="26" customFormat="1" customHeight="1" spans="1:1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</row>
    <row r="329" s="26" customFormat="1" customHeight="1" spans="1:1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="26" customFormat="1" customHeight="1" spans="1:1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</row>
    <row r="331" s="26" customFormat="1" customHeight="1" spans="1:1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</row>
    <row r="332" s="26" customFormat="1" customHeight="1" spans="1:1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</row>
    <row r="333" s="26" customFormat="1" customHeight="1" spans="1:1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</row>
    <row r="334" s="26" customFormat="1" customHeight="1" spans="1:1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</row>
    <row r="335" s="26" customFormat="1" customHeight="1" spans="1:1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</row>
    <row r="336" s="26" customFormat="1" customHeight="1" spans="1:15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</row>
    <row r="337" s="26" customFormat="1" customHeight="1" spans="1:15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</row>
    <row r="338" s="26" customFormat="1" customHeight="1" spans="1:1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</row>
    <row r="339" s="26" customFormat="1" customHeight="1" spans="1:1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</row>
    <row r="340" s="26" customFormat="1" customHeight="1" spans="1:15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</row>
    <row r="341" s="26" customFormat="1" customHeight="1" spans="1:1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</row>
    <row r="342" s="26" customFormat="1" customHeight="1" spans="1:15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</row>
    <row r="343" s="26" customFormat="1" customHeight="1" spans="1:15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</row>
    <row r="344" s="26" customFormat="1" customHeight="1" spans="1:15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</row>
    <row r="345" s="26" customFormat="1" customHeight="1" spans="1:1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</row>
    <row r="346" s="26" customFormat="1" customHeight="1" spans="1:15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</row>
    <row r="347" s="26" customFormat="1" customHeight="1" spans="1:15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</row>
    <row r="348" s="26" customFormat="1" customHeight="1" spans="1:15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</row>
  </sheetData>
  <mergeCells count="17">
    <mergeCell ref="A1:P1"/>
    <mergeCell ref="A2:P2"/>
    <mergeCell ref="E3:G3"/>
    <mergeCell ref="H3:J3"/>
    <mergeCell ref="K3:O3"/>
    <mergeCell ref="F4:G4"/>
    <mergeCell ref="I4:J4"/>
    <mergeCell ref="L4:O4"/>
    <mergeCell ref="A3:A5"/>
    <mergeCell ref="B3:B5"/>
    <mergeCell ref="C3:C5"/>
    <mergeCell ref="D3:D5"/>
    <mergeCell ref="E4:E5"/>
    <mergeCell ref="H4:H5"/>
    <mergeCell ref="K4:K5"/>
    <mergeCell ref="P3:P5"/>
    <mergeCell ref="A25:P2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0"/>
  <sheetViews>
    <sheetView workbookViewId="0">
      <selection activeCell="R13" sqref="R13"/>
    </sheetView>
  </sheetViews>
  <sheetFormatPr defaultColWidth="9" defaultRowHeight="25.25" customHeight="1"/>
  <cols>
    <col min="1" max="1" width="9" style="26"/>
    <col min="2" max="2" width="11.375" style="26" customWidth="1"/>
    <col min="3" max="3" width="6.875" style="26" customWidth="1"/>
    <col min="4" max="5" width="10.625" style="26" customWidth="1"/>
    <col min="6" max="6" width="8.25" style="26" customWidth="1"/>
    <col min="7" max="7" width="9.25" style="26" customWidth="1"/>
    <col min="8" max="8" width="10.625" style="26" customWidth="1"/>
    <col min="9" max="9" width="6.625" style="26" customWidth="1"/>
    <col min="10" max="10" width="7.5" style="26" customWidth="1"/>
    <col min="11" max="11" width="10.625" style="46" customWidth="1"/>
    <col min="12" max="14" width="10.625" style="26" customWidth="1"/>
    <col min="15" max="15" width="9.5" style="26" customWidth="1"/>
    <col min="16" max="16384" width="9" style="26"/>
  </cols>
  <sheetData>
    <row r="1" s="26" customFormat="1" ht="54" customHeight="1" spans="1:16">
      <c r="A1" s="27" t="s">
        <v>93</v>
      </c>
      <c r="B1" s="27"/>
      <c r="C1" s="27"/>
      <c r="D1" s="27"/>
      <c r="E1" s="27"/>
      <c r="F1" s="27"/>
      <c r="G1" s="27"/>
      <c r="H1" s="27"/>
      <c r="I1" s="27"/>
      <c r="J1" s="27"/>
      <c r="K1" s="47"/>
      <c r="L1" s="27"/>
      <c r="M1" s="27"/>
      <c r="N1" s="27"/>
      <c r="O1" s="27"/>
      <c r="P1" s="27"/>
    </row>
    <row r="2" s="26" customFormat="1" ht="39" customHeight="1" spans="1:16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48"/>
      <c r="L2" s="28"/>
      <c r="M2" s="28"/>
      <c r="N2" s="28"/>
      <c r="O2" s="28"/>
      <c r="P2" s="28"/>
    </row>
    <row r="3" s="45" customFormat="1" ht="44" customHeight="1" spans="1:16">
      <c r="A3" s="4" t="s">
        <v>36</v>
      </c>
      <c r="B3" s="4" t="s">
        <v>38</v>
      </c>
      <c r="C3" s="5" t="s">
        <v>115</v>
      </c>
      <c r="D3" s="4" t="s">
        <v>39</v>
      </c>
      <c r="E3" s="4" t="s">
        <v>40</v>
      </c>
      <c r="F3" s="4"/>
      <c r="G3" s="4"/>
      <c r="H3" s="4" t="s">
        <v>41</v>
      </c>
      <c r="I3" s="4"/>
      <c r="J3" s="4"/>
      <c r="K3" s="4" t="s">
        <v>42</v>
      </c>
      <c r="L3" s="4"/>
      <c r="M3" s="4"/>
      <c r="N3" s="4"/>
      <c r="O3" s="4"/>
      <c r="P3" s="6" t="s">
        <v>43</v>
      </c>
    </row>
    <row r="4" s="45" customFormat="1" customHeight="1" spans="1:16">
      <c r="A4" s="4"/>
      <c r="B4" s="4"/>
      <c r="C4" s="7"/>
      <c r="D4" s="4"/>
      <c r="E4" s="4" t="s">
        <v>44</v>
      </c>
      <c r="F4" s="4" t="s">
        <v>45</v>
      </c>
      <c r="G4" s="4"/>
      <c r="H4" s="4" t="s">
        <v>46</v>
      </c>
      <c r="I4" s="4" t="s">
        <v>45</v>
      </c>
      <c r="J4" s="4"/>
      <c r="K4" s="4" t="s">
        <v>47</v>
      </c>
      <c r="L4" s="8" t="s">
        <v>45</v>
      </c>
      <c r="M4" s="9"/>
      <c r="N4" s="9"/>
      <c r="O4" s="9"/>
      <c r="P4" s="10"/>
    </row>
    <row r="5" s="45" customFormat="1" ht="54" customHeight="1" spans="1:16">
      <c r="A5" s="4"/>
      <c r="B5" s="4"/>
      <c r="C5" s="11"/>
      <c r="D5" s="4"/>
      <c r="E5" s="4"/>
      <c r="F5" s="4" t="s">
        <v>48</v>
      </c>
      <c r="G5" s="4" t="s">
        <v>49</v>
      </c>
      <c r="H5" s="4"/>
      <c r="I5" s="4" t="s">
        <v>50</v>
      </c>
      <c r="J5" s="4" t="s">
        <v>51</v>
      </c>
      <c r="K5" s="4"/>
      <c r="L5" s="4" t="s">
        <v>87</v>
      </c>
      <c r="M5" s="4" t="s">
        <v>88</v>
      </c>
      <c r="N5" s="4" t="s">
        <v>89</v>
      </c>
      <c r="O5" s="4" t="s">
        <v>90</v>
      </c>
      <c r="P5" s="12"/>
    </row>
    <row r="6" s="45" customFormat="1" ht="20" customHeight="1" spans="1:16">
      <c r="A6" s="4">
        <v>1</v>
      </c>
      <c r="B6" s="4" t="s">
        <v>57</v>
      </c>
      <c r="C6" s="4"/>
      <c r="D6" s="15">
        <v>1162</v>
      </c>
      <c r="E6" s="15">
        <v>1162</v>
      </c>
      <c r="F6" s="15">
        <v>321</v>
      </c>
      <c r="G6" s="15">
        <v>841</v>
      </c>
      <c r="H6" s="15">
        <v>321</v>
      </c>
      <c r="I6" s="15">
        <v>145</v>
      </c>
      <c r="J6" s="15">
        <v>176</v>
      </c>
      <c r="K6" s="15">
        <v>841</v>
      </c>
      <c r="L6" s="15">
        <v>160</v>
      </c>
      <c r="M6" s="15">
        <v>165</v>
      </c>
      <c r="N6" s="15">
        <v>256</v>
      </c>
      <c r="O6" s="15">
        <v>260</v>
      </c>
      <c r="P6" s="49"/>
    </row>
    <row r="7" s="45" customFormat="1" ht="20" customHeight="1" spans="1:16">
      <c r="A7" s="4">
        <v>2</v>
      </c>
      <c r="B7" s="4" t="s">
        <v>58</v>
      </c>
      <c r="C7" s="4"/>
      <c r="D7" s="15">
        <v>1416</v>
      </c>
      <c r="E7" s="15">
        <v>1416</v>
      </c>
      <c r="F7" s="15">
        <v>514</v>
      </c>
      <c r="G7" s="15">
        <v>902</v>
      </c>
      <c r="H7" s="15">
        <v>514</v>
      </c>
      <c r="I7" s="15">
        <v>250</v>
      </c>
      <c r="J7" s="15">
        <v>264</v>
      </c>
      <c r="K7" s="15">
        <v>902</v>
      </c>
      <c r="L7" s="15">
        <v>196</v>
      </c>
      <c r="M7" s="15">
        <v>135</v>
      </c>
      <c r="N7" s="15">
        <v>265</v>
      </c>
      <c r="O7" s="15">
        <v>306</v>
      </c>
      <c r="P7" s="49"/>
    </row>
    <row r="8" s="45" customFormat="1" ht="20" customHeight="1" spans="1:16">
      <c r="A8" s="4">
        <v>3</v>
      </c>
      <c r="B8" s="4" t="s">
        <v>59</v>
      </c>
      <c r="C8" s="4"/>
      <c r="D8" s="15">
        <v>1303</v>
      </c>
      <c r="E8" s="15">
        <v>1303</v>
      </c>
      <c r="F8" s="15">
        <v>329</v>
      </c>
      <c r="G8" s="15">
        <v>974</v>
      </c>
      <c r="H8" s="15">
        <v>329</v>
      </c>
      <c r="I8" s="15">
        <v>135</v>
      </c>
      <c r="J8" s="15">
        <v>194</v>
      </c>
      <c r="K8" s="15">
        <v>974</v>
      </c>
      <c r="L8" s="15">
        <v>233</v>
      </c>
      <c r="M8" s="15">
        <v>202</v>
      </c>
      <c r="N8" s="15">
        <v>283</v>
      </c>
      <c r="O8" s="15">
        <v>256</v>
      </c>
      <c r="P8" s="49"/>
    </row>
    <row r="9" s="45" customFormat="1" ht="20" customHeight="1" spans="1:16">
      <c r="A9" s="4">
        <v>4</v>
      </c>
      <c r="B9" s="4" t="s">
        <v>60</v>
      </c>
      <c r="C9" s="4"/>
      <c r="D9" s="15">
        <v>983</v>
      </c>
      <c r="E9" s="15">
        <v>983</v>
      </c>
      <c r="F9" s="15">
        <v>314</v>
      </c>
      <c r="G9" s="15">
        <v>669</v>
      </c>
      <c r="H9" s="15">
        <v>314</v>
      </c>
      <c r="I9" s="15">
        <v>156</v>
      </c>
      <c r="J9" s="15">
        <v>158</v>
      </c>
      <c r="K9" s="15">
        <v>669</v>
      </c>
      <c r="L9" s="15">
        <v>185</v>
      </c>
      <c r="M9" s="15">
        <v>129</v>
      </c>
      <c r="N9" s="15">
        <v>125</v>
      </c>
      <c r="O9" s="15">
        <v>230</v>
      </c>
      <c r="P9" s="49"/>
    </row>
    <row r="10" s="45" customFormat="1" ht="20" customHeight="1" spans="1:16">
      <c r="A10" s="4">
        <v>5</v>
      </c>
      <c r="B10" s="4" t="s">
        <v>61</v>
      </c>
      <c r="C10" s="4"/>
      <c r="D10" s="15">
        <v>1017</v>
      </c>
      <c r="E10" s="15">
        <v>1017</v>
      </c>
      <c r="F10" s="15">
        <v>308</v>
      </c>
      <c r="G10" s="15">
        <v>709</v>
      </c>
      <c r="H10" s="15">
        <v>308</v>
      </c>
      <c r="I10" s="15">
        <v>123</v>
      </c>
      <c r="J10" s="15">
        <v>185</v>
      </c>
      <c r="K10" s="15">
        <v>709</v>
      </c>
      <c r="L10" s="15">
        <v>165</v>
      </c>
      <c r="M10" s="15">
        <v>135</v>
      </c>
      <c r="N10" s="15">
        <v>196</v>
      </c>
      <c r="O10" s="15">
        <v>213</v>
      </c>
      <c r="P10" s="49"/>
    </row>
    <row r="11" s="45" customFormat="1" ht="20" customHeight="1" spans="1:16">
      <c r="A11" s="4">
        <v>6</v>
      </c>
      <c r="B11" s="4" t="s">
        <v>62</v>
      </c>
      <c r="C11" s="4"/>
      <c r="D11" s="15">
        <v>900</v>
      </c>
      <c r="E11" s="15">
        <v>900</v>
      </c>
      <c r="F11" s="15">
        <v>239</v>
      </c>
      <c r="G11" s="15">
        <v>661</v>
      </c>
      <c r="H11" s="15">
        <v>239</v>
      </c>
      <c r="I11" s="15">
        <v>98</v>
      </c>
      <c r="J11" s="15">
        <v>141</v>
      </c>
      <c r="K11" s="15">
        <v>661</v>
      </c>
      <c r="L11" s="15">
        <v>123</v>
      </c>
      <c r="M11" s="15">
        <v>135</v>
      </c>
      <c r="N11" s="15">
        <v>210</v>
      </c>
      <c r="O11" s="15">
        <v>193</v>
      </c>
      <c r="P11" s="49"/>
    </row>
    <row r="12" s="45" customFormat="1" ht="20" customHeight="1" spans="1:16">
      <c r="A12" s="4">
        <v>7</v>
      </c>
      <c r="B12" s="4" t="s">
        <v>63</v>
      </c>
      <c r="C12" s="4"/>
      <c r="D12" s="15">
        <v>1556</v>
      </c>
      <c r="E12" s="15">
        <v>1556</v>
      </c>
      <c r="F12" s="15">
        <v>546</v>
      </c>
      <c r="G12" s="15">
        <v>1010</v>
      </c>
      <c r="H12" s="15">
        <v>546</v>
      </c>
      <c r="I12" s="15">
        <v>196</v>
      </c>
      <c r="J12" s="15">
        <v>350</v>
      </c>
      <c r="K12" s="15">
        <v>1010</v>
      </c>
      <c r="L12" s="15">
        <v>211</v>
      </c>
      <c r="M12" s="15">
        <v>231</v>
      </c>
      <c r="N12" s="15">
        <v>265</v>
      </c>
      <c r="O12" s="15">
        <v>303</v>
      </c>
      <c r="P12" s="49"/>
    </row>
    <row r="13" s="45" customFormat="1" ht="20" customHeight="1" spans="1:16">
      <c r="A13" s="4">
        <v>8</v>
      </c>
      <c r="B13" s="4" t="s">
        <v>64</v>
      </c>
      <c r="C13" s="4"/>
      <c r="D13" s="15">
        <v>963</v>
      </c>
      <c r="E13" s="15">
        <v>963</v>
      </c>
      <c r="F13" s="15">
        <v>236</v>
      </c>
      <c r="G13" s="15">
        <v>727</v>
      </c>
      <c r="H13" s="15">
        <v>236</v>
      </c>
      <c r="I13" s="15">
        <v>86</v>
      </c>
      <c r="J13" s="15">
        <v>150</v>
      </c>
      <c r="K13" s="15">
        <v>727</v>
      </c>
      <c r="L13" s="15">
        <v>105</v>
      </c>
      <c r="M13" s="15">
        <v>96</v>
      </c>
      <c r="N13" s="15">
        <v>250</v>
      </c>
      <c r="O13" s="15">
        <v>276</v>
      </c>
      <c r="P13" s="49"/>
    </row>
    <row r="14" s="45" customFormat="1" ht="20" customHeight="1" spans="1:16">
      <c r="A14" s="4">
        <v>9</v>
      </c>
      <c r="B14" s="4" t="s">
        <v>65</v>
      </c>
      <c r="C14" s="4"/>
      <c r="D14" s="15">
        <v>1468</v>
      </c>
      <c r="E14" s="15">
        <v>1468</v>
      </c>
      <c r="F14" s="15">
        <v>489</v>
      </c>
      <c r="G14" s="15">
        <v>979</v>
      </c>
      <c r="H14" s="15">
        <v>489</v>
      </c>
      <c r="I14" s="15">
        <v>132</v>
      </c>
      <c r="J14" s="15">
        <v>357</v>
      </c>
      <c r="K14" s="15">
        <v>979</v>
      </c>
      <c r="L14" s="15">
        <v>231</v>
      </c>
      <c r="M14" s="15">
        <v>156</v>
      </c>
      <c r="N14" s="15">
        <v>269</v>
      </c>
      <c r="O14" s="15">
        <v>323</v>
      </c>
      <c r="P14" s="49"/>
    </row>
    <row r="15" s="45" customFormat="1" ht="20" customHeight="1" spans="1:16">
      <c r="A15" s="4">
        <v>10</v>
      </c>
      <c r="B15" s="4" t="s">
        <v>66</v>
      </c>
      <c r="C15" s="4"/>
      <c r="D15" s="15">
        <v>1086</v>
      </c>
      <c r="E15" s="15">
        <v>1086</v>
      </c>
      <c r="F15" s="15">
        <v>322</v>
      </c>
      <c r="G15" s="15">
        <v>764</v>
      </c>
      <c r="H15" s="15">
        <v>322</v>
      </c>
      <c r="I15" s="15">
        <v>106</v>
      </c>
      <c r="J15" s="15">
        <v>216</v>
      </c>
      <c r="K15" s="15">
        <v>764</v>
      </c>
      <c r="L15" s="15">
        <v>103</v>
      </c>
      <c r="M15" s="15">
        <v>97</v>
      </c>
      <c r="N15" s="15">
        <v>275</v>
      </c>
      <c r="O15" s="15">
        <v>289</v>
      </c>
      <c r="P15" s="50"/>
    </row>
    <row r="16" s="45" customFormat="1" ht="37" customHeight="1" spans="1:16">
      <c r="A16" s="13" t="s">
        <v>91</v>
      </c>
      <c r="B16" s="13"/>
      <c r="C16" s="13"/>
      <c r="D16" s="15">
        <f>E16</f>
        <v>11854</v>
      </c>
      <c r="E16" s="17">
        <f t="shared" ref="E16:O16" si="0">SUM(E6:E15)</f>
        <v>11854</v>
      </c>
      <c r="F16" s="17">
        <f t="shared" si="0"/>
        <v>3618</v>
      </c>
      <c r="G16" s="17">
        <f t="shared" si="0"/>
        <v>8236</v>
      </c>
      <c r="H16" s="17">
        <f t="shared" si="0"/>
        <v>3618</v>
      </c>
      <c r="I16" s="17">
        <f t="shared" si="0"/>
        <v>1427</v>
      </c>
      <c r="J16" s="17">
        <f t="shared" si="0"/>
        <v>2191</v>
      </c>
      <c r="K16" s="17">
        <f t="shared" si="0"/>
        <v>8236</v>
      </c>
      <c r="L16" s="17">
        <f t="shared" si="0"/>
        <v>1712</v>
      </c>
      <c r="M16" s="17">
        <f t="shared" si="0"/>
        <v>1481</v>
      </c>
      <c r="N16" s="17">
        <f t="shared" si="0"/>
        <v>2394</v>
      </c>
      <c r="O16" s="17">
        <f t="shared" si="0"/>
        <v>2649</v>
      </c>
      <c r="P16" s="18"/>
    </row>
    <row r="17" s="26" customFormat="1" customHeight="1" spans="1:16">
      <c r="A17" s="43" t="s">
        <v>109</v>
      </c>
      <c r="B17" s="43"/>
      <c r="C17" s="43"/>
      <c r="D17" s="43"/>
      <c r="E17" s="43"/>
      <c r="F17" s="43"/>
      <c r="G17" s="43"/>
      <c r="H17" s="43"/>
      <c r="I17" s="43"/>
      <c r="J17" s="43"/>
      <c r="K17" s="51"/>
      <c r="L17" s="43"/>
      <c r="M17" s="43"/>
      <c r="N17" s="43"/>
      <c r="O17" s="43"/>
      <c r="P17" s="43"/>
    </row>
    <row r="18" s="26" customFormat="1" customHeight="1" spans="1:16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51"/>
      <c r="L18" s="43"/>
      <c r="M18" s="43"/>
      <c r="N18" s="43"/>
      <c r="O18" s="43"/>
      <c r="P18" s="43"/>
    </row>
    <row r="19" s="26" customFormat="1" customHeight="1" spans="1:16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52"/>
      <c r="L19" s="44"/>
      <c r="M19" s="44"/>
      <c r="N19" s="44"/>
      <c r="O19" s="44"/>
    </row>
    <row r="20" s="26" customFormat="1" customHeight="1" spans="1:16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52"/>
      <c r="L20" s="44"/>
      <c r="M20" s="44"/>
      <c r="N20" s="44"/>
      <c r="O20" s="44"/>
    </row>
    <row r="21" s="26" customFormat="1" customHeight="1" spans="1:16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52"/>
      <c r="L21" s="44"/>
      <c r="M21" s="44"/>
      <c r="N21" s="44"/>
      <c r="O21" s="44"/>
    </row>
    <row r="22" s="26" customFormat="1" customHeight="1" spans="1:16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52"/>
      <c r="L22" s="44"/>
      <c r="M22" s="44"/>
      <c r="N22" s="44"/>
      <c r="O22" s="44"/>
    </row>
    <row r="23" s="26" customFormat="1" customHeight="1" spans="1:16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52"/>
      <c r="L23" s="44"/>
      <c r="M23" s="44"/>
      <c r="N23" s="44"/>
      <c r="O23" s="44"/>
    </row>
    <row r="24" s="26" customFormat="1" customHeight="1" spans="1:16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52"/>
      <c r="L24" s="44"/>
      <c r="M24" s="44"/>
      <c r="N24" s="44"/>
      <c r="O24" s="44"/>
    </row>
    <row r="25" s="26" customFormat="1" customHeight="1" spans="1:16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52"/>
      <c r="L25" s="44"/>
      <c r="M25" s="44"/>
      <c r="N25" s="44"/>
      <c r="O25" s="44"/>
    </row>
    <row r="26" s="26" customFormat="1" customHeight="1" spans="1:16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52"/>
      <c r="L26" s="44"/>
      <c r="M26" s="44"/>
      <c r="N26" s="44"/>
      <c r="O26" s="44"/>
    </row>
    <row r="27" s="26" customFormat="1" customHeight="1" spans="1:16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52"/>
      <c r="L27" s="44"/>
      <c r="M27" s="44"/>
      <c r="N27" s="44"/>
      <c r="O27" s="44"/>
    </row>
    <row r="28" s="26" customFormat="1" customHeight="1" spans="1:16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52"/>
      <c r="L28" s="44"/>
      <c r="M28" s="44"/>
      <c r="N28" s="44"/>
      <c r="O28" s="44"/>
    </row>
    <row r="29" s="26" customFormat="1" customHeight="1" spans="1:16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52"/>
      <c r="L29" s="44"/>
      <c r="M29" s="44"/>
      <c r="N29" s="44"/>
      <c r="O29" s="44"/>
    </row>
    <row r="30" s="26" customFormat="1" customHeight="1" spans="1:16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52"/>
      <c r="L30" s="44"/>
      <c r="M30" s="44"/>
      <c r="N30" s="44"/>
      <c r="O30" s="44"/>
    </row>
    <row r="31" s="26" customFormat="1" customHeight="1" spans="1:16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52"/>
      <c r="L31" s="44"/>
      <c r="M31" s="44"/>
      <c r="N31" s="44"/>
      <c r="O31" s="44"/>
    </row>
    <row r="32" s="26" customFormat="1" customHeight="1" spans="1:16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52"/>
      <c r="L32" s="44"/>
      <c r="M32" s="44"/>
      <c r="N32" s="44"/>
      <c r="O32" s="44"/>
    </row>
    <row r="33" s="26" customFormat="1" customHeight="1" spans="1:1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52"/>
      <c r="L33" s="44"/>
      <c r="M33" s="44"/>
      <c r="N33" s="44"/>
      <c r="O33" s="44"/>
    </row>
    <row r="34" s="26" customFormat="1" customHeight="1" spans="1: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52"/>
      <c r="L34" s="44"/>
      <c r="M34" s="44"/>
      <c r="N34" s="44"/>
      <c r="O34" s="44"/>
    </row>
    <row r="35" s="26" customFormat="1" customHeight="1" spans="1:1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52"/>
      <c r="L35" s="44"/>
      <c r="M35" s="44"/>
      <c r="N35" s="44"/>
      <c r="O35" s="44"/>
    </row>
    <row r="36" s="26" customFormat="1" customHeight="1" spans="1:1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52"/>
      <c r="L36" s="44"/>
      <c r="M36" s="44"/>
      <c r="N36" s="44"/>
      <c r="O36" s="44"/>
    </row>
    <row r="37" s="26" customFormat="1" customHeight="1" spans="1:1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52"/>
      <c r="L37" s="44"/>
      <c r="M37" s="44"/>
      <c r="N37" s="44"/>
      <c r="O37" s="44"/>
    </row>
    <row r="38" s="26" customFormat="1" customHeight="1" spans="1:1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52"/>
      <c r="L38" s="44"/>
      <c r="M38" s="44"/>
      <c r="N38" s="44"/>
      <c r="O38" s="44"/>
    </row>
    <row r="39" s="26" customFormat="1" customHeight="1" spans="1:1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52"/>
      <c r="L39" s="44"/>
      <c r="M39" s="44"/>
      <c r="N39" s="44"/>
      <c r="O39" s="44"/>
    </row>
    <row r="40" s="26" customFormat="1" customHeight="1" spans="1:1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52"/>
      <c r="L40" s="44"/>
      <c r="M40" s="44"/>
      <c r="N40" s="44"/>
      <c r="O40" s="44"/>
    </row>
    <row r="41" s="26" customFormat="1" customHeight="1" spans="1: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52"/>
      <c r="L41" s="44"/>
      <c r="M41" s="44"/>
      <c r="N41" s="44"/>
      <c r="O41" s="44"/>
    </row>
    <row r="42" s="26" customFormat="1" customHeight="1" spans="1:1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52"/>
      <c r="L42" s="44"/>
      <c r="M42" s="44"/>
      <c r="N42" s="44"/>
      <c r="O42" s="44"/>
    </row>
    <row r="43" s="26" customFormat="1" customHeight="1" spans="1:1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52"/>
      <c r="L43" s="44"/>
      <c r="M43" s="44"/>
      <c r="N43" s="44"/>
      <c r="O43" s="44"/>
    </row>
    <row r="44" s="26" customFormat="1" customHeight="1" spans="1: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52"/>
      <c r="L44" s="44"/>
      <c r="M44" s="44"/>
      <c r="N44" s="44"/>
      <c r="O44" s="44"/>
    </row>
    <row r="45" s="26" customFormat="1" customHeight="1" spans="1:1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52"/>
      <c r="L45" s="44"/>
      <c r="M45" s="44"/>
      <c r="N45" s="44"/>
      <c r="O45" s="44"/>
    </row>
    <row r="46" s="26" customFormat="1" customHeight="1" spans="1:1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52"/>
      <c r="L46" s="44"/>
      <c r="M46" s="44"/>
      <c r="N46" s="44"/>
      <c r="O46" s="44"/>
    </row>
    <row r="47" s="26" customFormat="1" customHeight="1" spans="1:1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52"/>
      <c r="L47" s="44"/>
      <c r="M47" s="44"/>
      <c r="N47" s="44"/>
      <c r="O47" s="44"/>
    </row>
    <row r="48" s="26" customFormat="1" customHeight="1" spans="1:1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52"/>
      <c r="L48" s="44"/>
      <c r="M48" s="44"/>
      <c r="N48" s="44"/>
      <c r="O48" s="44"/>
    </row>
    <row r="49" s="26" customFormat="1" customHeight="1" spans="1:1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52"/>
      <c r="L49" s="44"/>
      <c r="M49" s="44"/>
      <c r="N49" s="44"/>
      <c r="O49" s="44"/>
    </row>
    <row r="50" s="26" customFormat="1" customHeight="1" spans="1:1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52"/>
      <c r="L50" s="44"/>
      <c r="M50" s="44"/>
      <c r="N50" s="44"/>
      <c r="O50" s="44"/>
    </row>
    <row r="51" s="26" customFormat="1" customHeight="1" spans="1: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52"/>
      <c r="L51" s="44"/>
      <c r="M51" s="44"/>
      <c r="N51" s="44"/>
      <c r="O51" s="44"/>
    </row>
    <row r="52" s="26" customFormat="1" customHeight="1" spans="1:1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52"/>
      <c r="L52" s="44"/>
      <c r="M52" s="44"/>
      <c r="N52" s="44"/>
      <c r="O52" s="44"/>
    </row>
    <row r="53" s="26" customFormat="1" customHeight="1" spans="1: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52"/>
      <c r="L53" s="44"/>
      <c r="M53" s="44"/>
      <c r="N53" s="44"/>
      <c r="O53" s="44"/>
    </row>
    <row r="54" s="26" customFormat="1" customHeight="1" spans="1: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52"/>
      <c r="L54" s="44"/>
      <c r="M54" s="44"/>
      <c r="N54" s="44"/>
      <c r="O54" s="44"/>
    </row>
    <row r="55" s="26" customFormat="1" customHeight="1" spans="1: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52"/>
      <c r="L55" s="44"/>
      <c r="M55" s="44"/>
      <c r="N55" s="44"/>
      <c r="O55" s="44"/>
    </row>
    <row r="56" s="26" customFormat="1" customHeight="1" spans="1: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52"/>
      <c r="L56" s="44"/>
      <c r="M56" s="44"/>
      <c r="N56" s="44"/>
      <c r="O56" s="44"/>
    </row>
    <row r="57" s="26" customFormat="1" customHeight="1" spans="1: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52"/>
      <c r="L57" s="44"/>
      <c r="M57" s="44"/>
      <c r="N57" s="44"/>
      <c r="O57" s="44"/>
    </row>
    <row r="58" s="26" customFormat="1" customHeight="1" spans="1: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52"/>
      <c r="L58" s="44"/>
      <c r="M58" s="44"/>
      <c r="N58" s="44"/>
      <c r="O58" s="44"/>
    </row>
    <row r="59" s="26" customFormat="1" customHeight="1" spans="1: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52"/>
      <c r="L59" s="44"/>
      <c r="M59" s="44"/>
      <c r="N59" s="44"/>
      <c r="O59" s="44"/>
    </row>
    <row r="60" s="26" customFormat="1" customHeight="1" spans="1: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52"/>
      <c r="L60" s="44"/>
      <c r="M60" s="44"/>
      <c r="N60" s="44"/>
      <c r="O60" s="44"/>
    </row>
    <row r="61" s="26" customFormat="1" customHeight="1" spans="1: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52"/>
      <c r="L61" s="44"/>
      <c r="M61" s="44"/>
      <c r="N61" s="44"/>
      <c r="O61" s="44"/>
    </row>
    <row r="62" s="26" customFormat="1" customHeight="1" spans="1: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52"/>
      <c r="L62" s="44"/>
      <c r="M62" s="44"/>
      <c r="N62" s="44"/>
      <c r="O62" s="44"/>
    </row>
    <row r="63" s="26" customFormat="1" customHeight="1" spans="1: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52"/>
      <c r="L63" s="44"/>
      <c r="M63" s="44"/>
      <c r="N63" s="44"/>
      <c r="O63" s="44"/>
    </row>
    <row r="64" s="26" customFormat="1" customHeight="1" spans="1: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52"/>
      <c r="L64" s="44"/>
      <c r="M64" s="44"/>
      <c r="N64" s="44"/>
      <c r="O64" s="44"/>
    </row>
    <row r="65" s="26" customFormat="1" customHeight="1" spans="1: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52"/>
      <c r="L65" s="44"/>
      <c r="M65" s="44"/>
      <c r="N65" s="44"/>
      <c r="O65" s="44"/>
    </row>
    <row r="66" s="26" customFormat="1" customHeight="1" spans="1: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52"/>
      <c r="L66" s="44"/>
      <c r="M66" s="44"/>
      <c r="N66" s="44"/>
      <c r="O66" s="44"/>
    </row>
    <row r="67" s="26" customFormat="1" customHeight="1" spans="1: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52"/>
      <c r="L67" s="44"/>
      <c r="M67" s="44"/>
      <c r="N67" s="44"/>
      <c r="O67" s="44"/>
    </row>
    <row r="68" s="26" customFormat="1" customHeight="1" spans="1: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52"/>
      <c r="L68" s="44"/>
      <c r="M68" s="44"/>
      <c r="N68" s="44"/>
      <c r="O68" s="44"/>
    </row>
    <row r="69" s="26" customFormat="1" customHeight="1" spans="1: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52"/>
      <c r="L69" s="44"/>
      <c r="M69" s="44"/>
      <c r="N69" s="44"/>
      <c r="O69" s="44"/>
    </row>
    <row r="70" s="26" customFormat="1" customHeight="1" spans="1: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52"/>
      <c r="L70" s="44"/>
      <c r="M70" s="44"/>
      <c r="N70" s="44"/>
      <c r="O70" s="44"/>
    </row>
    <row r="71" s="26" customFormat="1" customHeight="1" spans="1: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52"/>
      <c r="L71" s="44"/>
      <c r="M71" s="44"/>
      <c r="N71" s="44"/>
      <c r="O71" s="44"/>
    </row>
    <row r="72" s="26" customFormat="1" customHeight="1" spans="1: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52"/>
      <c r="L72" s="44"/>
      <c r="M72" s="44"/>
      <c r="N72" s="44"/>
      <c r="O72" s="44"/>
    </row>
    <row r="73" s="26" customFormat="1" customHeight="1" spans="1: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52"/>
      <c r="L73" s="44"/>
      <c r="M73" s="44"/>
      <c r="N73" s="44"/>
      <c r="O73" s="44"/>
    </row>
    <row r="74" s="26" customFormat="1" customHeight="1" spans="1: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52"/>
      <c r="L74" s="44"/>
      <c r="M74" s="44"/>
      <c r="N74" s="44"/>
      <c r="O74" s="44"/>
    </row>
    <row r="75" s="26" customFormat="1" customHeight="1" spans="1: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52"/>
      <c r="L75" s="44"/>
      <c r="M75" s="44"/>
      <c r="N75" s="44"/>
      <c r="O75" s="44"/>
    </row>
    <row r="76" s="26" customFormat="1" customHeight="1" spans="1: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52"/>
      <c r="L76" s="44"/>
      <c r="M76" s="44"/>
      <c r="N76" s="44"/>
      <c r="O76" s="44"/>
    </row>
    <row r="77" s="26" customFormat="1" customHeight="1" spans="1: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52"/>
      <c r="L77" s="44"/>
      <c r="M77" s="44"/>
      <c r="N77" s="44"/>
      <c r="O77" s="44"/>
    </row>
    <row r="78" s="26" customFormat="1" customHeight="1" spans="1: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52"/>
      <c r="L78" s="44"/>
      <c r="M78" s="44"/>
      <c r="N78" s="44"/>
      <c r="O78" s="44"/>
    </row>
    <row r="79" s="26" customFormat="1" customHeight="1" spans="1: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52"/>
      <c r="L79" s="44"/>
      <c r="M79" s="44"/>
      <c r="N79" s="44"/>
      <c r="O79" s="44"/>
    </row>
    <row r="80" s="26" customFormat="1" customHeight="1" spans="1: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52"/>
      <c r="L80" s="44"/>
      <c r="M80" s="44"/>
      <c r="N80" s="44"/>
      <c r="O80" s="44"/>
    </row>
    <row r="81" s="26" customFormat="1" customHeight="1" spans="1: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52"/>
      <c r="L81" s="44"/>
      <c r="M81" s="44"/>
      <c r="N81" s="44"/>
      <c r="O81" s="44"/>
    </row>
    <row r="82" s="26" customFormat="1" customHeight="1" spans="1: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52"/>
      <c r="L82" s="44"/>
      <c r="M82" s="44"/>
      <c r="N82" s="44"/>
      <c r="O82" s="44"/>
    </row>
    <row r="83" s="26" customFormat="1" customHeight="1" spans="1: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52"/>
      <c r="L83" s="44"/>
      <c r="M83" s="44"/>
      <c r="N83" s="44"/>
      <c r="O83" s="44"/>
    </row>
    <row r="84" s="26" customFormat="1" customHeight="1" spans="1: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52"/>
      <c r="L84" s="44"/>
      <c r="M84" s="44"/>
      <c r="N84" s="44"/>
      <c r="O84" s="44"/>
    </row>
    <row r="85" s="26" customFormat="1" customHeight="1" spans="1: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52"/>
      <c r="L85" s="44"/>
      <c r="M85" s="44"/>
      <c r="N85" s="44"/>
      <c r="O85" s="44"/>
    </row>
    <row r="86" s="26" customFormat="1" customHeight="1" spans="1: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52"/>
      <c r="L86" s="44"/>
      <c r="M86" s="44"/>
      <c r="N86" s="44"/>
      <c r="O86" s="44"/>
    </row>
    <row r="87" s="26" customFormat="1" customHeight="1" spans="1: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52"/>
      <c r="L87" s="44"/>
      <c r="M87" s="44"/>
      <c r="N87" s="44"/>
      <c r="O87" s="44"/>
    </row>
    <row r="88" s="26" customFormat="1" customHeight="1" spans="1: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52"/>
      <c r="L88" s="44"/>
      <c r="M88" s="44"/>
      <c r="N88" s="44"/>
      <c r="O88" s="44"/>
    </row>
    <row r="89" s="26" customFormat="1" customHeight="1" spans="1: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52"/>
      <c r="L89" s="44"/>
      <c r="M89" s="44"/>
      <c r="N89" s="44"/>
      <c r="O89" s="44"/>
    </row>
    <row r="90" s="26" customFormat="1" customHeight="1" spans="1: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52"/>
      <c r="L90" s="44"/>
      <c r="M90" s="44"/>
      <c r="N90" s="44"/>
      <c r="O90" s="44"/>
    </row>
    <row r="91" s="26" customFormat="1" customHeight="1" spans="1: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52"/>
      <c r="L91" s="44"/>
      <c r="M91" s="44"/>
      <c r="N91" s="44"/>
      <c r="O91" s="44"/>
    </row>
    <row r="92" s="26" customFormat="1" customHeight="1" spans="1: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52"/>
      <c r="L92" s="44"/>
      <c r="M92" s="44"/>
      <c r="N92" s="44"/>
      <c r="O92" s="44"/>
    </row>
    <row r="93" s="26" customFormat="1" customHeight="1" spans="1: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52"/>
      <c r="L93" s="44"/>
      <c r="M93" s="44"/>
      <c r="N93" s="44"/>
      <c r="O93" s="44"/>
    </row>
    <row r="94" s="26" customFormat="1" customHeight="1" spans="1: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52"/>
      <c r="L94" s="44"/>
      <c r="M94" s="44"/>
      <c r="N94" s="44"/>
      <c r="O94" s="44"/>
    </row>
    <row r="95" s="26" customFormat="1" customHeight="1" spans="1: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52"/>
      <c r="L95" s="44"/>
      <c r="M95" s="44"/>
      <c r="N95" s="44"/>
      <c r="O95" s="44"/>
    </row>
    <row r="96" s="26" customFormat="1" customHeight="1" spans="1: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52"/>
      <c r="L96" s="44"/>
      <c r="M96" s="44"/>
      <c r="N96" s="44"/>
      <c r="O96" s="44"/>
    </row>
    <row r="97" s="26" customFormat="1" customHeight="1" spans="1: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52"/>
      <c r="L97" s="44"/>
      <c r="M97" s="44"/>
      <c r="N97" s="44"/>
      <c r="O97" s="44"/>
    </row>
    <row r="98" s="26" customFormat="1" customHeight="1" spans="1: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52"/>
      <c r="L98" s="44"/>
      <c r="M98" s="44"/>
      <c r="N98" s="44"/>
      <c r="O98" s="44"/>
    </row>
    <row r="99" s="26" customFormat="1" customHeight="1" spans="1: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52"/>
      <c r="L99" s="44"/>
      <c r="M99" s="44"/>
      <c r="N99" s="44"/>
      <c r="O99" s="44"/>
    </row>
    <row r="100" s="26" customFormat="1" customHeight="1" spans="1: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52"/>
      <c r="L100" s="44"/>
      <c r="M100" s="44"/>
      <c r="N100" s="44"/>
      <c r="O100" s="44"/>
    </row>
    <row r="101" s="26" customFormat="1" customHeight="1" spans="1: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52"/>
      <c r="L101" s="44"/>
      <c r="M101" s="44"/>
      <c r="N101" s="44"/>
      <c r="O101" s="44"/>
    </row>
    <row r="102" s="26" customFormat="1" customHeight="1" spans="1:1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52"/>
      <c r="L102" s="44"/>
      <c r="M102" s="44"/>
      <c r="N102" s="44"/>
      <c r="O102" s="44"/>
    </row>
    <row r="103" s="26" customFormat="1" customHeight="1" spans="1:1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52"/>
      <c r="L103" s="44"/>
      <c r="M103" s="44"/>
      <c r="N103" s="44"/>
      <c r="O103" s="44"/>
    </row>
    <row r="104" s="26" customFormat="1" customHeight="1" spans="1:1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52"/>
      <c r="L104" s="44"/>
      <c r="M104" s="44"/>
      <c r="N104" s="44"/>
      <c r="O104" s="44"/>
    </row>
    <row r="105" s="26" customFormat="1" customHeight="1" spans="1: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52"/>
      <c r="L105" s="44"/>
      <c r="M105" s="44"/>
      <c r="N105" s="44"/>
      <c r="O105" s="44"/>
    </row>
    <row r="106" s="26" customFormat="1" customHeight="1" spans="1:1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52"/>
      <c r="L106" s="44"/>
      <c r="M106" s="44"/>
      <c r="N106" s="44"/>
      <c r="O106" s="44"/>
    </row>
    <row r="107" s="26" customFormat="1" customHeight="1" spans="1:1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52"/>
      <c r="L107" s="44"/>
      <c r="M107" s="44"/>
      <c r="N107" s="44"/>
      <c r="O107" s="44"/>
    </row>
    <row r="108" s="26" customFormat="1" customHeight="1" spans="1:1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52"/>
      <c r="L108" s="44"/>
      <c r="M108" s="44"/>
      <c r="N108" s="44"/>
      <c r="O108" s="44"/>
    </row>
    <row r="109" s="26" customFormat="1" customHeight="1" spans="1:1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52"/>
      <c r="L109" s="44"/>
      <c r="M109" s="44"/>
      <c r="N109" s="44"/>
      <c r="O109" s="44"/>
    </row>
    <row r="110" s="26" customFormat="1" customHeight="1" spans="1:1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52"/>
      <c r="L110" s="44"/>
      <c r="M110" s="44"/>
      <c r="N110" s="44"/>
      <c r="O110" s="44"/>
    </row>
    <row r="111" s="26" customFormat="1" customHeight="1" spans="1: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52"/>
      <c r="L111" s="44"/>
      <c r="M111" s="44"/>
      <c r="N111" s="44"/>
      <c r="O111" s="44"/>
    </row>
    <row r="112" s="26" customFormat="1" customHeight="1" spans="1: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52"/>
      <c r="L112" s="44"/>
      <c r="M112" s="44"/>
      <c r="N112" s="44"/>
      <c r="O112" s="44"/>
    </row>
    <row r="113" s="26" customFormat="1" customHeight="1" spans="1: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52"/>
      <c r="L113" s="44"/>
      <c r="M113" s="44"/>
      <c r="N113" s="44"/>
      <c r="O113" s="44"/>
    </row>
    <row r="114" s="26" customFormat="1" customHeight="1" spans="1: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52"/>
      <c r="L114" s="44"/>
      <c r="M114" s="44"/>
      <c r="N114" s="44"/>
      <c r="O114" s="44"/>
    </row>
    <row r="115" s="26" customFormat="1" customHeight="1" spans="1: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52"/>
      <c r="L115" s="44"/>
      <c r="M115" s="44"/>
      <c r="N115" s="44"/>
      <c r="O115" s="44"/>
    </row>
    <row r="116" s="26" customFormat="1" customHeight="1" spans="1: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52"/>
      <c r="L116" s="44"/>
      <c r="M116" s="44"/>
      <c r="N116" s="44"/>
      <c r="O116" s="44"/>
    </row>
    <row r="117" s="26" customFormat="1" customHeight="1" spans="1:1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52"/>
      <c r="L117" s="44"/>
      <c r="M117" s="44"/>
      <c r="N117" s="44"/>
      <c r="O117" s="44"/>
    </row>
    <row r="118" s="26" customFormat="1" customHeight="1" spans="1: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52"/>
      <c r="L118" s="44"/>
      <c r="M118" s="44"/>
      <c r="N118" s="44"/>
      <c r="O118" s="44"/>
    </row>
    <row r="119" s="26" customFormat="1" customHeight="1" spans="1: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52"/>
      <c r="L119" s="44"/>
      <c r="M119" s="44"/>
      <c r="N119" s="44"/>
      <c r="O119" s="44"/>
    </row>
    <row r="120" s="26" customFormat="1" customHeight="1" spans="1: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52"/>
      <c r="L120" s="44"/>
      <c r="M120" s="44"/>
      <c r="N120" s="44"/>
      <c r="O120" s="44"/>
    </row>
    <row r="121" s="26" customFormat="1" customHeight="1" spans="1:1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52"/>
      <c r="L121" s="44"/>
      <c r="M121" s="44"/>
      <c r="N121" s="44"/>
      <c r="O121" s="44"/>
    </row>
    <row r="122" s="26" customFormat="1" customHeight="1" spans="1:1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52"/>
      <c r="L122" s="44"/>
      <c r="M122" s="44"/>
      <c r="N122" s="44"/>
      <c r="O122" s="44"/>
    </row>
    <row r="123" s="26" customFormat="1" customHeight="1" spans="1: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52"/>
      <c r="L123" s="44"/>
      <c r="M123" s="44"/>
      <c r="N123" s="44"/>
      <c r="O123" s="44"/>
    </row>
    <row r="124" s="26" customFormat="1" customHeight="1" spans="1: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52"/>
      <c r="L124" s="44"/>
      <c r="M124" s="44"/>
      <c r="N124" s="44"/>
      <c r="O124" s="44"/>
    </row>
    <row r="125" s="26" customFormat="1" customHeight="1" spans="1:1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52"/>
      <c r="L125" s="44"/>
      <c r="M125" s="44"/>
      <c r="N125" s="44"/>
      <c r="O125" s="44"/>
    </row>
    <row r="126" s="26" customFormat="1" customHeight="1" spans="1: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52"/>
      <c r="L126" s="44"/>
      <c r="M126" s="44"/>
      <c r="N126" s="44"/>
      <c r="O126" s="44"/>
    </row>
    <row r="127" s="26" customFormat="1" customHeight="1" spans="1: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52"/>
      <c r="L127" s="44"/>
      <c r="M127" s="44"/>
      <c r="N127" s="44"/>
      <c r="O127" s="44"/>
    </row>
    <row r="128" s="26" customFormat="1" customHeight="1" spans="1:1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52"/>
      <c r="L128" s="44"/>
      <c r="M128" s="44"/>
      <c r="N128" s="44"/>
      <c r="O128" s="44"/>
    </row>
    <row r="129" s="26" customFormat="1" customHeight="1" spans="1:1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52"/>
      <c r="L129" s="44"/>
      <c r="M129" s="44"/>
      <c r="N129" s="44"/>
      <c r="O129" s="44"/>
    </row>
    <row r="130" s="26" customFormat="1" customHeight="1" spans="1: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52"/>
      <c r="L130" s="44"/>
      <c r="M130" s="44"/>
      <c r="N130" s="44"/>
      <c r="O130" s="44"/>
    </row>
    <row r="131" s="26" customFormat="1" customHeight="1" spans="1:1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52"/>
      <c r="L131" s="44"/>
      <c r="M131" s="44"/>
      <c r="N131" s="44"/>
      <c r="O131" s="44"/>
    </row>
    <row r="132" s="26" customFormat="1" customHeight="1" spans="1:1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52"/>
      <c r="L132" s="44"/>
      <c r="M132" s="44"/>
      <c r="N132" s="44"/>
      <c r="O132" s="44"/>
    </row>
    <row r="133" s="26" customFormat="1" customHeight="1" spans="1: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52"/>
      <c r="L133" s="44"/>
      <c r="M133" s="44"/>
      <c r="N133" s="44"/>
      <c r="O133" s="44"/>
    </row>
    <row r="134" s="26" customFormat="1" customHeight="1" spans="1:1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52"/>
      <c r="L134" s="44"/>
      <c r="M134" s="44"/>
      <c r="N134" s="44"/>
      <c r="O134" s="44"/>
    </row>
    <row r="135" s="26" customFormat="1" customHeight="1" spans="1:1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52"/>
      <c r="L135" s="44"/>
      <c r="M135" s="44"/>
      <c r="N135" s="44"/>
      <c r="O135" s="44"/>
    </row>
    <row r="136" s="26" customFormat="1" customHeight="1" spans="1: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52"/>
      <c r="L136" s="44"/>
      <c r="M136" s="44"/>
      <c r="N136" s="44"/>
      <c r="O136" s="44"/>
    </row>
    <row r="137" s="26" customFormat="1" customHeight="1" spans="1:1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52"/>
      <c r="L137" s="44"/>
      <c r="M137" s="44"/>
      <c r="N137" s="44"/>
      <c r="O137" s="44"/>
    </row>
    <row r="138" s="26" customFormat="1" customHeight="1" spans="1:1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52"/>
      <c r="L138" s="44"/>
      <c r="M138" s="44"/>
      <c r="N138" s="44"/>
      <c r="O138" s="44"/>
    </row>
    <row r="139" s="26" customFormat="1" customHeight="1" spans="1:1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52"/>
      <c r="L139" s="44"/>
      <c r="M139" s="44"/>
      <c r="N139" s="44"/>
      <c r="O139" s="44"/>
    </row>
    <row r="140" s="26" customFormat="1" customHeight="1" spans="1:1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52"/>
      <c r="L140" s="44"/>
      <c r="M140" s="44"/>
      <c r="N140" s="44"/>
      <c r="O140" s="44"/>
    </row>
    <row r="141" s="26" customFormat="1" customHeight="1" spans="1:1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52"/>
      <c r="L141" s="44"/>
      <c r="M141" s="44"/>
      <c r="N141" s="44"/>
      <c r="O141" s="44"/>
    </row>
    <row r="142" s="26" customFormat="1" customHeight="1" spans="1:1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52"/>
      <c r="L142" s="44"/>
      <c r="M142" s="44"/>
      <c r="N142" s="44"/>
      <c r="O142" s="44"/>
    </row>
    <row r="143" s="26" customFormat="1" customHeight="1" spans="1:1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52"/>
      <c r="L143" s="44"/>
      <c r="M143" s="44"/>
      <c r="N143" s="44"/>
      <c r="O143" s="44"/>
    </row>
    <row r="144" s="26" customFormat="1" customHeight="1" spans="1:1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52"/>
      <c r="L144" s="44"/>
      <c r="M144" s="44"/>
      <c r="N144" s="44"/>
      <c r="O144" s="44"/>
    </row>
    <row r="145" s="26" customFormat="1" customHeight="1" spans="1:1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52"/>
      <c r="L145" s="44"/>
      <c r="M145" s="44"/>
      <c r="N145" s="44"/>
      <c r="O145" s="44"/>
    </row>
    <row r="146" s="26" customFormat="1" customHeight="1" spans="1:1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52"/>
      <c r="L146" s="44"/>
      <c r="M146" s="44"/>
      <c r="N146" s="44"/>
      <c r="O146" s="44"/>
    </row>
    <row r="147" s="26" customFormat="1" customHeight="1" spans="1:1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52"/>
      <c r="L147" s="44"/>
      <c r="M147" s="44"/>
      <c r="N147" s="44"/>
      <c r="O147" s="44"/>
    </row>
    <row r="148" s="26" customFormat="1" customHeight="1" spans="1:1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52"/>
      <c r="L148" s="44"/>
      <c r="M148" s="44"/>
      <c r="N148" s="44"/>
      <c r="O148" s="44"/>
    </row>
    <row r="149" s="26" customFormat="1" customHeight="1" spans="1:1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52"/>
      <c r="L149" s="44"/>
      <c r="M149" s="44"/>
      <c r="N149" s="44"/>
      <c r="O149" s="44"/>
    </row>
    <row r="150" s="26" customFormat="1" customHeight="1" spans="1: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52"/>
      <c r="L150" s="44"/>
      <c r="M150" s="44"/>
      <c r="N150" s="44"/>
      <c r="O150" s="44"/>
    </row>
    <row r="151" s="26" customFormat="1" customHeight="1" spans="1: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52"/>
      <c r="L151" s="44"/>
      <c r="M151" s="44"/>
      <c r="N151" s="44"/>
      <c r="O151" s="44"/>
    </row>
    <row r="152" s="26" customFormat="1" customHeight="1" spans="1:1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52"/>
      <c r="L152" s="44"/>
      <c r="M152" s="44"/>
      <c r="N152" s="44"/>
      <c r="O152" s="44"/>
    </row>
    <row r="153" s="26" customFormat="1" customHeight="1" spans="1:1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52"/>
      <c r="L153" s="44"/>
      <c r="M153" s="44"/>
      <c r="N153" s="44"/>
      <c r="O153" s="44"/>
    </row>
    <row r="154" s="26" customFormat="1" customHeight="1" spans="1: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52"/>
      <c r="L154" s="44"/>
      <c r="M154" s="44"/>
      <c r="N154" s="44"/>
      <c r="O154" s="44"/>
    </row>
    <row r="155" s="26" customFormat="1" customHeight="1" spans="1: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52"/>
      <c r="L155" s="44"/>
      <c r="M155" s="44"/>
      <c r="N155" s="44"/>
      <c r="O155" s="44"/>
    </row>
    <row r="156" s="26" customFormat="1" customHeight="1" spans="1:1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52"/>
      <c r="L156" s="44"/>
      <c r="M156" s="44"/>
      <c r="N156" s="44"/>
      <c r="O156" s="44"/>
    </row>
    <row r="157" s="26" customFormat="1" customHeight="1" spans="1:1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52"/>
      <c r="L157" s="44"/>
      <c r="M157" s="44"/>
      <c r="N157" s="44"/>
      <c r="O157" s="44"/>
    </row>
    <row r="158" s="26" customFormat="1" customHeight="1" spans="1:1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52"/>
      <c r="L158" s="44"/>
      <c r="M158" s="44"/>
      <c r="N158" s="44"/>
      <c r="O158" s="44"/>
    </row>
    <row r="159" s="26" customFormat="1" customHeight="1" spans="1:1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52"/>
      <c r="L159" s="44"/>
      <c r="M159" s="44"/>
      <c r="N159" s="44"/>
      <c r="O159" s="44"/>
    </row>
    <row r="160" s="26" customFormat="1" customHeight="1" spans="1:1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52"/>
      <c r="L160" s="44"/>
      <c r="M160" s="44"/>
      <c r="N160" s="44"/>
      <c r="O160" s="44"/>
    </row>
    <row r="161" s="26" customFormat="1" customHeight="1" spans="1:1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52"/>
      <c r="L161" s="44"/>
      <c r="M161" s="44"/>
      <c r="N161" s="44"/>
      <c r="O161" s="44"/>
    </row>
    <row r="162" s="26" customFormat="1" customHeight="1" spans="1:1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52"/>
      <c r="L162" s="44"/>
      <c r="M162" s="44"/>
      <c r="N162" s="44"/>
      <c r="O162" s="44"/>
    </row>
    <row r="163" s="26" customFormat="1" customHeight="1" spans="1:1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52"/>
      <c r="L163" s="44"/>
      <c r="M163" s="44"/>
      <c r="N163" s="44"/>
      <c r="O163" s="44"/>
    </row>
    <row r="164" s="26" customFormat="1" customHeight="1" spans="1:1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52"/>
      <c r="L164" s="44"/>
      <c r="M164" s="44"/>
      <c r="N164" s="44"/>
      <c r="O164" s="44"/>
    </row>
    <row r="165" s="26" customFormat="1" customHeight="1" spans="1:1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52"/>
      <c r="L165" s="44"/>
      <c r="M165" s="44"/>
      <c r="N165" s="44"/>
      <c r="O165" s="44"/>
    </row>
    <row r="166" s="26" customFormat="1" customHeight="1" spans="1:1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52"/>
      <c r="L166" s="44"/>
      <c r="M166" s="44"/>
      <c r="N166" s="44"/>
      <c r="O166" s="44"/>
    </row>
    <row r="167" s="26" customFormat="1" customHeight="1" spans="1: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52"/>
      <c r="L167" s="44"/>
      <c r="M167" s="44"/>
      <c r="N167" s="44"/>
      <c r="O167" s="44"/>
    </row>
    <row r="168" s="26" customFormat="1" customHeight="1" spans="1: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52"/>
      <c r="L168" s="44"/>
      <c r="M168" s="44"/>
      <c r="N168" s="44"/>
      <c r="O168" s="44"/>
    </row>
    <row r="169" s="26" customFormat="1" customHeight="1" spans="1: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52"/>
      <c r="L169" s="44"/>
      <c r="M169" s="44"/>
      <c r="N169" s="44"/>
      <c r="O169" s="44"/>
    </row>
    <row r="170" s="26" customFormat="1" customHeight="1" spans="1:1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52"/>
      <c r="L170" s="44"/>
      <c r="M170" s="44"/>
      <c r="N170" s="44"/>
      <c r="O170" s="44"/>
    </row>
    <row r="171" s="26" customFormat="1" customHeight="1" spans="1:1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52"/>
      <c r="L171" s="44"/>
      <c r="M171" s="44"/>
      <c r="N171" s="44"/>
      <c r="O171" s="44"/>
    </row>
    <row r="172" s="26" customFormat="1" customHeight="1" spans="1:1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52"/>
      <c r="L172" s="44"/>
      <c r="M172" s="44"/>
      <c r="N172" s="44"/>
      <c r="O172" s="44"/>
    </row>
    <row r="173" s="26" customFormat="1" customHeight="1" spans="1:1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52"/>
      <c r="L173" s="44"/>
      <c r="M173" s="44"/>
      <c r="N173" s="44"/>
      <c r="O173" s="44"/>
    </row>
    <row r="174" s="26" customFormat="1" customHeight="1" spans="1: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52"/>
      <c r="L174" s="44"/>
      <c r="M174" s="44"/>
      <c r="N174" s="44"/>
      <c r="O174" s="44"/>
    </row>
    <row r="175" s="26" customFormat="1" customHeight="1" spans="1: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52"/>
      <c r="L175" s="44"/>
      <c r="M175" s="44"/>
      <c r="N175" s="44"/>
      <c r="O175" s="44"/>
    </row>
    <row r="176" s="26" customFormat="1" customHeight="1" spans="1:1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52"/>
      <c r="L176" s="44"/>
      <c r="M176" s="44"/>
      <c r="N176" s="44"/>
      <c r="O176" s="44"/>
    </row>
    <row r="177" s="26" customFormat="1" customHeight="1" spans="1:1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52"/>
      <c r="L177" s="44"/>
      <c r="M177" s="44"/>
      <c r="N177" s="44"/>
      <c r="O177" s="44"/>
    </row>
    <row r="178" s="26" customFormat="1" customHeight="1" spans="1: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52"/>
      <c r="L178" s="44"/>
      <c r="M178" s="44"/>
      <c r="N178" s="44"/>
      <c r="O178" s="44"/>
    </row>
    <row r="179" s="26" customFormat="1" customHeight="1" spans="1: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52"/>
      <c r="L179" s="44"/>
      <c r="M179" s="44"/>
      <c r="N179" s="44"/>
      <c r="O179" s="44"/>
    </row>
    <row r="180" s="26" customFormat="1" customHeight="1" spans="1:1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52"/>
      <c r="L180" s="44"/>
      <c r="M180" s="44"/>
      <c r="N180" s="44"/>
      <c r="O180" s="44"/>
    </row>
    <row r="181" s="26" customFormat="1" customHeight="1" spans="1:1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52"/>
      <c r="L181" s="44"/>
      <c r="M181" s="44"/>
      <c r="N181" s="44"/>
      <c r="O181" s="44"/>
    </row>
    <row r="182" s="26" customFormat="1" customHeight="1" spans="1: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52"/>
      <c r="L182" s="44"/>
      <c r="M182" s="44"/>
      <c r="N182" s="44"/>
      <c r="O182" s="44"/>
    </row>
    <row r="183" s="26" customFormat="1" customHeight="1" spans="1:1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52"/>
      <c r="L183" s="44"/>
      <c r="M183" s="44"/>
      <c r="N183" s="44"/>
      <c r="O183" s="44"/>
    </row>
    <row r="184" s="26" customFormat="1" customHeight="1" spans="1:1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52"/>
      <c r="L184" s="44"/>
      <c r="M184" s="44"/>
      <c r="N184" s="44"/>
      <c r="O184" s="44"/>
    </row>
    <row r="185" s="26" customFormat="1" customHeight="1" spans="1: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52"/>
      <c r="L185" s="44"/>
      <c r="M185" s="44"/>
      <c r="N185" s="44"/>
      <c r="O185" s="44"/>
    </row>
    <row r="186" s="26" customFormat="1" customHeight="1" spans="1: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52"/>
      <c r="L186" s="44"/>
      <c r="M186" s="44"/>
      <c r="N186" s="44"/>
      <c r="O186" s="44"/>
    </row>
    <row r="187" s="26" customFormat="1" customHeight="1" spans="1:1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52"/>
      <c r="L187" s="44"/>
      <c r="M187" s="44"/>
      <c r="N187" s="44"/>
      <c r="O187" s="44"/>
    </row>
    <row r="188" s="26" customFormat="1" customHeight="1" spans="1:1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52"/>
      <c r="L188" s="44"/>
      <c r="M188" s="44"/>
      <c r="N188" s="44"/>
      <c r="O188" s="44"/>
    </row>
    <row r="189" s="26" customFormat="1" customHeight="1" spans="1:1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52"/>
      <c r="L189" s="44"/>
      <c r="M189" s="44"/>
      <c r="N189" s="44"/>
      <c r="O189" s="44"/>
    </row>
    <row r="190" s="26" customFormat="1" customHeight="1" spans="1:1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52"/>
      <c r="L190" s="44"/>
      <c r="M190" s="44"/>
      <c r="N190" s="44"/>
      <c r="O190" s="44"/>
    </row>
    <row r="191" s="26" customFormat="1" customHeight="1" spans="1:1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52"/>
      <c r="L191" s="44"/>
      <c r="M191" s="44"/>
      <c r="N191" s="44"/>
      <c r="O191" s="44"/>
    </row>
    <row r="192" s="26" customFormat="1" customHeight="1" spans="1:1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52"/>
      <c r="L192" s="44"/>
      <c r="M192" s="44"/>
      <c r="N192" s="44"/>
      <c r="O192" s="44"/>
    </row>
    <row r="193" s="26" customFormat="1" customHeight="1" spans="1:1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52"/>
      <c r="L193" s="44"/>
      <c r="M193" s="44"/>
      <c r="N193" s="44"/>
      <c r="O193" s="44"/>
    </row>
    <row r="194" s="26" customFormat="1" customHeight="1" spans="1:1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52"/>
      <c r="L194" s="44"/>
      <c r="M194" s="44"/>
      <c r="N194" s="44"/>
      <c r="O194" s="44"/>
    </row>
    <row r="195" s="26" customFormat="1" customHeight="1" spans="1:1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52"/>
      <c r="L195" s="44"/>
      <c r="M195" s="44"/>
      <c r="N195" s="44"/>
      <c r="O195" s="44"/>
    </row>
    <row r="196" s="26" customFormat="1" customHeight="1" spans="1:1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52"/>
      <c r="L196" s="44"/>
      <c r="M196" s="44"/>
      <c r="N196" s="44"/>
      <c r="O196" s="44"/>
    </row>
    <row r="197" s="26" customFormat="1" customHeight="1" spans="1:1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52"/>
      <c r="L197" s="44"/>
      <c r="M197" s="44"/>
      <c r="N197" s="44"/>
      <c r="O197" s="44"/>
    </row>
    <row r="198" s="26" customFormat="1" customHeight="1" spans="1:1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52"/>
      <c r="L198" s="44"/>
      <c r="M198" s="44"/>
      <c r="N198" s="44"/>
      <c r="O198" s="44"/>
    </row>
    <row r="199" s="26" customFormat="1" customHeight="1" spans="1:1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52"/>
      <c r="L199" s="44"/>
      <c r="M199" s="44"/>
      <c r="N199" s="44"/>
      <c r="O199" s="44"/>
    </row>
    <row r="200" s="26" customFormat="1" customHeight="1" spans="1:1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52"/>
      <c r="L200" s="44"/>
      <c r="M200" s="44"/>
      <c r="N200" s="44"/>
      <c r="O200" s="44"/>
    </row>
    <row r="201" s="26" customFormat="1" customHeight="1" spans="1:1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52"/>
      <c r="L201" s="44"/>
      <c r="M201" s="44"/>
      <c r="N201" s="44"/>
      <c r="O201" s="44"/>
    </row>
    <row r="202" s="26" customFormat="1" customHeight="1" spans="1: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52"/>
      <c r="L202" s="44"/>
      <c r="M202" s="44"/>
      <c r="N202" s="44"/>
      <c r="O202" s="44"/>
    </row>
    <row r="203" s="26" customFormat="1" customHeight="1" spans="1:1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52"/>
      <c r="L203" s="44"/>
      <c r="M203" s="44"/>
      <c r="N203" s="44"/>
      <c r="O203" s="44"/>
    </row>
    <row r="204" s="26" customFormat="1" customHeight="1" spans="1:1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52"/>
      <c r="L204" s="44"/>
      <c r="M204" s="44"/>
      <c r="N204" s="44"/>
      <c r="O204" s="44"/>
    </row>
    <row r="205" s="26" customFormat="1" customHeight="1" spans="1: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52"/>
      <c r="L205" s="44"/>
      <c r="M205" s="44"/>
      <c r="N205" s="44"/>
      <c r="O205" s="44"/>
    </row>
    <row r="206" s="26" customFormat="1" customHeight="1" spans="1:1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52"/>
      <c r="L206" s="44"/>
      <c r="M206" s="44"/>
      <c r="N206" s="44"/>
      <c r="O206" s="44"/>
    </row>
    <row r="207" s="26" customFormat="1" customHeight="1" spans="1:1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52"/>
      <c r="L207" s="44"/>
      <c r="M207" s="44"/>
      <c r="N207" s="44"/>
      <c r="O207" s="44"/>
    </row>
    <row r="208" s="26" customFormat="1" customHeight="1" spans="1: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52"/>
      <c r="L208" s="44"/>
      <c r="M208" s="44"/>
      <c r="N208" s="44"/>
      <c r="O208" s="44"/>
    </row>
    <row r="209" s="26" customFormat="1" customHeight="1" spans="1: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52"/>
      <c r="L209" s="44"/>
      <c r="M209" s="44"/>
      <c r="N209" s="44"/>
      <c r="O209" s="44"/>
    </row>
    <row r="210" s="26" customFormat="1" customHeight="1" spans="1:1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52"/>
      <c r="L210" s="44"/>
      <c r="M210" s="44"/>
      <c r="N210" s="44"/>
      <c r="O210" s="44"/>
    </row>
    <row r="211" s="26" customFormat="1" customHeight="1" spans="1:1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52"/>
      <c r="L211" s="44"/>
      <c r="M211" s="44"/>
      <c r="N211" s="44"/>
      <c r="O211" s="44"/>
    </row>
    <row r="212" s="26" customFormat="1" customHeight="1" spans="1:1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52"/>
      <c r="L212" s="44"/>
      <c r="M212" s="44"/>
      <c r="N212" s="44"/>
      <c r="O212" s="44"/>
    </row>
    <row r="213" s="26" customFormat="1" customHeight="1" spans="1:1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52"/>
      <c r="L213" s="44"/>
      <c r="M213" s="44"/>
      <c r="N213" s="44"/>
      <c r="O213" s="44"/>
    </row>
    <row r="214" s="26" customFormat="1" customHeight="1" spans="1:1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52"/>
      <c r="L214" s="44"/>
      <c r="M214" s="44"/>
      <c r="N214" s="44"/>
      <c r="O214" s="44"/>
    </row>
    <row r="215" s="26" customFormat="1" customHeight="1" spans="1: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52"/>
      <c r="L215" s="44"/>
      <c r="M215" s="44"/>
      <c r="N215" s="44"/>
      <c r="O215" s="44"/>
    </row>
    <row r="216" s="26" customFormat="1" customHeight="1" spans="1:1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52"/>
      <c r="L216" s="44"/>
      <c r="M216" s="44"/>
      <c r="N216" s="44"/>
      <c r="O216" s="44"/>
    </row>
    <row r="217" s="26" customFormat="1" customHeight="1" spans="1:1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52"/>
      <c r="L217" s="44"/>
      <c r="M217" s="44"/>
      <c r="N217" s="44"/>
      <c r="O217" s="44"/>
    </row>
    <row r="218" s="26" customFormat="1" customHeight="1" spans="1:1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52"/>
      <c r="L218" s="44"/>
      <c r="M218" s="44"/>
      <c r="N218" s="44"/>
      <c r="O218" s="44"/>
    </row>
    <row r="219" s="26" customFormat="1" customHeight="1" spans="1:1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52"/>
      <c r="L219" s="44"/>
      <c r="M219" s="44"/>
      <c r="N219" s="44"/>
      <c r="O219" s="44"/>
    </row>
    <row r="220" s="26" customFormat="1" customHeight="1" spans="1:1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52"/>
      <c r="L220" s="44"/>
      <c r="M220" s="44"/>
      <c r="N220" s="44"/>
      <c r="O220" s="44"/>
    </row>
    <row r="221" s="26" customFormat="1" customHeight="1" spans="1:1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52"/>
      <c r="L221" s="44"/>
      <c r="M221" s="44"/>
      <c r="N221" s="44"/>
      <c r="O221" s="44"/>
    </row>
    <row r="222" s="26" customFormat="1" customHeight="1" spans="1:1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52"/>
      <c r="L222" s="44"/>
      <c r="M222" s="44"/>
      <c r="N222" s="44"/>
      <c r="O222" s="44"/>
    </row>
    <row r="223" s="26" customFormat="1" customHeight="1" spans="1:1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52"/>
      <c r="L223" s="44"/>
      <c r="M223" s="44"/>
      <c r="N223" s="44"/>
      <c r="O223" s="44"/>
    </row>
    <row r="224" s="26" customFormat="1" customHeight="1" spans="1:1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52"/>
      <c r="L224" s="44"/>
      <c r="M224" s="44"/>
      <c r="N224" s="44"/>
      <c r="O224" s="44"/>
    </row>
    <row r="225" s="26" customFormat="1" customHeight="1" spans="1:1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52"/>
      <c r="L225" s="44"/>
      <c r="M225" s="44"/>
      <c r="N225" s="44"/>
      <c r="O225" s="44"/>
    </row>
    <row r="226" s="26" customFormat="1" customHeight="1" spans="1:1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52"/>
      <c r="L226" s="44"/>
      <c r="M226" s="44"/>
      <c r="N226" s="44"/>
      <c r="O226" s="44"/>
    </row>
    <row r="227" s="26" customFormat="1" customHeight="1" spans="1:1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52"/>
      <c r="L227" s="44"/>
      <c r="M227" s="44"/>
      <c r="N227" s="44"/>
      <c r="O227" s="44"/>
    </row>
    <row r="228" s="26" customFormat="1" customHeight="1" spans="1:1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52"/>
      <c r="L228" s="44"/>
      <c r="M228" s="44"/>
      <c r="N228" s="44"/>
      <c r="O228" s="44"/>
    </row>
    <row r="229" s="26" customFormat="1" customHeight="1" spans="1:1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52"/>
      <c r="L229" s="44"/>
      <c r="M229" s="44"/>
      <c r="N229" s="44"/>
      <c r="O229" s="44"/>
    </row>
    <row r="230" s="26" customFormat="1" customHeight="1" spans="1:1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52"/>
      <c r="L230" s="44"/>
      <c r="M230" s="44"/>
      <c r="N230" s="44"/>
      <c r="O230" s="44"/>
    </row>
    <row r="231" s="26" customFormat="1" customHeight="1" spans="1:1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52"/>
      <c r="L231" s="44"/>
      <c r="M231" s="44"/>
      <c r="N231" s="44"/>
      <c r="O231" s="44"/>
    </row>
    <row r="232" s="26" customFormat="1" customHeight="1" spans="1:1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52"/>
      <c r="L232" s="44"/>
      <c r="M232" s="44"/>
      <c r="N232" s="44"/>
      <c r="O232" s="44"/>
    </row>
    <row r="233" s="26" customFormat="1" customHeight="1" spans="1:1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52"/>
      <c r="L233" s="44"/>
      <c r="M233" s="44"/>
      <c r="N233" s="44"/>
      <c r="O233" s="44"/>
    </row>
    <row r="234" s="26" customFormat="1" customHeight="1" spans="1:1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52"/>
      <c r="L234" s="44"/>
      <c r="M234" s="44"/>
      <c r="N234" s="44"/>
      <c r="O234" s="44"/>
    </row>
    <row r="235" s="26" customFormat="1" customHeight="1" spans="1:1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52"/>
      <c r="L235" s="44"/>
      <c r="M235" s="44"/>
      <c r="N235" s="44"/>
      <c r="O235" s="44"/>
    </row>
    <row r="236" s="26" customFormat="1" customHeight="1" spans="1:1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52"/>
      <c r="L236" s="44"/>
      <c r="M236" s="44"/>
      <c r="N236" s="44"/>
      <c r="O236" s="44"/>
    </row>
    <row r="237" s="26" customFormat="1" customHeight="1" spans="1:1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52"/>
      <c r="L237" s="44"/>
      <c r="M237" s="44"/>
      <c r="N237" s="44"/>
      <c r="O237" s="44"/>
    </row>
    <row r="238" s="26" customFormat="1" customHeight="1" spans="1:1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52"/>
      <c r="L238" s="44"/>
      <c r="M238" s="44"/>
      <c r="N238" s="44"/>
      <c r="O238" s="44"/>
    </row>
    <row r="239" s="26" customFormat="1" customHeight="1" spans="1:1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52"/>
      <c r="L239" s="44"/>
      <c r="M239" s="44"/>
      <c r="N239" s="44"/>
      <c r="O239" s="44"/>
    </row>
    <row r="240" s="26" customFormat="1" customHeight="1" spans="1:1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52"/>
      <c r="L240" s="44"/>
      <c r="M240" s="44"/>
      <c r="N240" s="44"/>
      <c r="O240" s="44"/>
    </row>
    <row r="241" s="26" customFormat="1" customHeight="1" spans="1:1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52"/>
      <c r="L241" s="44"/>
      <c r="M241" s="44"/>
      <c r="N241" s="44"/>
      <c r="O241" s="44"/>
    </row>
    <row r="242" s="26" customFormat="1" customHeight="1" spans="1:1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52"/>
      <c r="L242" s="44"/>
      <c r="M242" s="44"/>
      <c r="N242" s="44"/>
      <c r="O242" s="44"/>
    </row>
    <row r="243" s="26" customFormat="1" customHeight="1" spans="1:1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52"/>
      <c r="L243" s="44"/>
      <c r="M243" s="44"/>
      <c r="N243" s="44"/>
      <c r="O243" s="44"/>
    </row>
    <row r="244" s="26" customFormat="1" customHeight="1" spans="1:1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52"/>
      <c r="L244" s="44"/>
      <c r="M244" s="44"/>
      <c r="N244" s="44"/>
      <c r="O244" s="44"/>
    </row>
    <row r="245" s="26" customFormat="1" customHeight="1" spans="1:1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52"/>
      <c r="L245" s="44"/>
      <c r="M245" s="44"/>
      <c r="N245" s="44"/>
      <c r="O245" s="44"/>
    </row>
    <row r="246" s="26" customFormat="1" customHeight="1" spans="1:1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52"/>
      <c r="L246" s="44"/>
      <c r="M246" s="44"/>
      <c r="N246" s="44"/>
      <c r="O246" s="44"/>
    </row>
    <row r="247" s="26" customFormat="1" customHeight="1" spans="1:1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52"/>
      <c r="L247" s="44"/>
      <c r="M247" s="44"/>
      <c r="N247" s="44"/>
      <c r="O247" s="44"/>
    </row>
    <row r="248" s="26" customFormat="1" customHeight="1" spans="1:1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52"/>
      <c r="L248" s="44"/>
      <c r="M248" s="44"/>
      <c r="N248" s="44"/>
      <c r="O248" s="44"/>
    </row>
    <row r="249" s="26" customFormat="1" customHeight="1" spans="1:1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52"/>
      <c r="L249" s="44"/>
      <c r="M249" s="44"/>
      <c r="N249" s="44"/>
      <c r="O249" s="44"/>
    </row>
    <row r="250" s="26" customFormat="1" customHeight="1" spans="1:1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52"/>
      <c r="L250" s="44"/>
      <c r="M250" s="44"/>
      <c r="N250" s="44"/>
      <c r="O250" s="44"/>
    </row>
    <row r="251" s="26" customFormat="1" customHeight="1" spans="1:1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52"/>
      <c r="L251" s="44"/>
      <c r="M251" s="44"/>
      <c r="N251" s="44"/>
      <c r="O251" s="44"/>
    </row>
    <row r="252" s="26" customFormat="1" customHeight="1" spans="1:1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52"/>
      <c r="L252" s="44"/>
      <c r="M252" s="44"/>
      <c r="N252" s="44"/>
      <c r="O252" s="44"/>
    </row>
    <row r="253" s="26" customFormat="1" customHeight="1" spans="1:1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52"/>
      <c r="L253" s="44"/>
      <c r="M253" s="44"/>
      <c r="N253" s="44"/>
      <c r="O253" s="44"/>
    </row>
    <row r="254" s="26" customFormat="1" customHeight="1" spans="1:1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52"/>
      <c r="L254" s="44"/>
      <c r="M254" s="44"/>
      <c r="N254" s="44"/>
      <c r="O254" s="44"/>
    </row>
    <row r="255" s="26" customFormat="1" customHeight="1" spans="1:1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52"/>
      <c r="L255" s="44"/>
      <c r="M255" s="44"/>
      <c r="N255" s="44"/>
      <c r="O255" s="44"/>
    </row>
    <row r="256" s="26" customFormat="1" customHeight="1" spans="1:1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52"/>
      <c r="L256" s="44"/>
      <c r="M256" s="44"/>
      <c r="N256" s="44"/>
      <c r="O256" s="44"/>
    </row>
    <row r="257" s="26" customFormat="1" customHeight="1" spans="1:1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52"/>
      <c r="L257" s="44"/>
      <c r="M257" s="44"/>
      <c r="N257" s="44"/>
      <c r="O257" s="44"/>
    </row>
    <row r="258" s="26" customFormat="1" customHeight="1" spans="1:1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52"/>
      <c r="L258" s="44"/>
      <c r="M258" s="44"/>
      <c r="N258" s="44"/>
      <c r="O258" s="44"/>
    </row>
    <row r="259" s="26" customFormat="1" customHeight="1" spans="1:1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52"/>
      <c r="L259" s="44"/>
      <c r="M259" s="44"/>
      <c r="N259" s="44"/>
      <c r="O259" s="44"/>
    </row>
    <row r="260" s="26" customFormat="1" customHeight="1" spans="1:1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52"/>
      <c r="L260" s="44"/>
      <c r="M260" s="44"/>
      <c r="N260" s="44"/>
      <c r="O260" s="44"/>
    </row>
    <row r="261" s="26" customFormat="1" customHeight="1" spans="1:1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52"/>
      <c r="L261" s="44"/>
      <c r="M261" s="44"/>
      <c r="N261" s="44"/>
      <c r="O261" s="44"/>
    </row>
    <row r="262" s="26" customFormat="1" customHeight="1" spans="1:1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52"/>
      <c r="L262" s="44"/>
      <c r="M262" s="44"/>
      <c r="N262" s="44"/>
      <c r="O262" s="44"/>
    </row>
    <row r="263" s="26" customFormat="1" customHeight="1" spans="1:1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52"/>
      <c r="L263" s="44"/>
      <c r="M263" s="44"/>
      <c r="N263" s="44"/>
      <c r="O263" s="44"/>
    </row>
    <row r="264" s="26" customFormat="1" customHeight="1" spans="1:1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52"/>
      <c r="L264" s="44"/>
      <c r="M264" s="44"/>
      <c r="N264" s="44"/>
      <c r="O264" s="44"/>
    </row>
    <row r="265" s="26" customFormat="1" customHeight="1" spans="1:1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52"/>
      <c r="L265" s="44"/>
      <c r="M265" s="44"/>
      <c r="N265" s="44"/>
      <c r="O265" s="44"/>
    </row>
    <row r="266" s="26" customFormat="1" customHeight="1" spans="1:1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52"/>
      <c r="L266" s="44"/>
      <c r="M266" s="44"/>
      <c r="N266" s="44"/>
      <c r="O266" s="44"/>
    </row>
    <row r="267" s="26" customFormat="1" customHeight="1" spans="1:1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52"/>
      <c r="L267" s="44"/>
      <c r="M267" s="44"/>
      <c r="N267" s="44"/>
      <c r="O267" s="44"/>
    </row>
    <row r="268" s="26" customFormat="1" customHeight="1" spans="1:1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52"/>
      <c r="L268" s="44"/>
      <c r="M268" s="44"/>
      <c r="N268" s="44"/>
      <c r="O268" s="44"/>
    </row>
    <row r="269" s="26" customFormat="1" customHeight="1" spans="1:1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52"/>
      <c r="L269" s="44"/>
      <c r="M269" s="44"/>
      <c r="N269" s="44"/>
      <c r="O269" s="44"/>
    </row>
    <row r="270" s="26" customFormat="1" customHeight="1" spans="1:1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52"/>
      <c r="L270" s="44"/>
      <c r="M270" s="44"/>
      <c r="N270" s="44"/>
      <c r="O270" s="44"/>
    </row>
    <row r="271" s="26" customFormat="1" customHeight="1" spans="1:1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52"/>
      <c r="L271" s="44"/>
      <c r="M271" s="44"/>
      <c r="N271" s="44"/>
      <c r="O271" s="44"/>
    </row>
    <row r="272" s="26" customFormat="1" customHeight="1" spans="1:1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52"/>
      <c r="L272" s="44"/>
      <c r="M272" s="44"/>
      <c r="N272" s="44"/>
      <c r="O272" s="44"/>
    </row>
    <row r="273" s="26" customFormat="1" customHeight="1" spans="1:1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52"/>
      <c r="L273" s="44"/>
      <c r="M273" s="44"/>
      <c r="N273" s="44"/>
      <c r="O273" s="44"/>
    </row>
    <row r="274" s="26" customFormat="1" customHeight="1" spans="1:1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52"/>
      <c r="L274" s="44"/>
      <c r="M274" s="44"/>
      <c r="N274" s="44"/>
      <c r="O274" s="44"/>
    </row>
    <row r="275" s="26" customFormat="1" customHeight="1" spans="1:1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52"/>
      <c r="L275" s="44"/>
      <c r="M275" s="44"/>
      <c r="N275" s="44"/>
      <c r="O275" s="44"/>
    </row>
    <row r="276" s="26" customFormat="1" customHeight="1" spans="1:1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52"/>
      <c r="L276" s="44"/>
      <c r="M276" s="44"/>
      <c r="N276" s="44"/>
      <c r="O276" s="44"/>
    </row>
    <row r="277" s="26" customFormat="1" customHeight="1" spans="1:1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52"/>
      <c r="L277" s="44"/>
      <c r="M277" s="44"/>
      <c r="N277" s="44"/>
      <c r="O277" s="44"/>
    </row>
    <row r="278" s="26" customFormat="1" customHeight="1" spans="1:1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52"/>
      <c r="L278" s="44"/>
      <c r="M278" s="44"/>
      <c r="N278" s="44"/>
      <c r="O278" s="44"/>
    </row>
    <row r="279" s="26" customFormat="1" customHeight="1" spans="1:1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52"/>
      <c r="L279" s="44"/>
      <c r="M279" s="44"/>
      <c r="N279" s="44"/>
      <c r="O279" s="44"/>
    </row>
    <row r="280" s="26" customFormat="1" customHeight="1" spans="1:1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52"/>
      <c r="L280" s="44"/>
      <c r="M280" s="44"/>
      <c r="N280" s="44"/>
      <c r="O280" s="44"/>
    </row>
    <row r="281" s="26" customFormat="1" customHeight="1" spans="1:1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52"/>
      <c r="L281" s="44"/>
      <c r="M281" s="44"/>
      <c r="N281" s="44"/>
      <c r="O281" s="44"/>
    </row>
    <row r="282" s="26" customFormat="1" customHeight="1" spans="1:1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52"/>
      <c r="L282" s="44"/>
      <c r="M282" s="44"/>
      <c r="N282" s="44"/>
      <c r="O282" s="44"/>
    </row>
    <row r="283" s="26" customFormat="1" customHeight="1" spans="1:1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52"/>
      <c r="L283" s="44"/>
      <c r="M283" s="44"/>
      <c r="N283" s="44"/>
      <c r="O283" s="44"/>
    </row>
    <row r="284" s="26" customFormat="1" customHeight="1" spans="1:1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52"/>
      <c r="L284" s="44"/>
      <c r="M284" s="44"/>
      <c r="N284" s="44"/>
      <c r="O284" s="44"/>
    </row>
    <row r="285" s="26" customFormat="1" customHeight="1" spans="1:1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52"/>
      <c r="L285" s="44"/>
      <c r="M285" s="44"/>
      <c r="N285" s="44"/>
      <c r="O285" s="44"/>
    </row>
    <row r="286" s="26" customFormat="1" customHeight="1" spans="1:1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52"/>
      <c r="L286" s="44"/>
      <c r="M286" s="44"/>
      <c r="N286" s="44"/>
      <c r="O286" s="44"/>
    </row>
    <row r="287" s="26" customFormat="1" customHeight="1" spans="1:1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52"/>
      <c r="L287" s="44"/>
      <c r="M287" s="44"/>
      <c r="N287" s="44"/>
      <c r="O287" s="44"/>
    </row>
    <row r="288" s="26" customFormat="1" customHeight="1" spans="1:1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52"/>
      <c r="L288" s="44"/>
      <c r="M288" s="44"/>
      <c r="N288" s="44"/>
      <c r="O288" s="44"/>
    </row>
    <row r="289" s="26" customFormat="1" customHeight="1" spans="1:1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52"/>
      <c r="L289" s="44"/>
      <c r="M289" s="44"/>
      <c r="N289" s="44"/>
      <c r="O289" s="44"/>
    </row>
    <row r="290" s="26" customFormat="1" customHeight="1" spans="1:1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52"/>
      <c r="L290" s="44"/>
      <c r="M290" s="44"/>
      <c r="N290" s="44"/>
      <c r="O290" s="44"/>
    </row>
    <row r="291" s="26" customFormat="1" customHeight="1" spans="1:1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52"/>
      <c r="L291" s="44"/>
      <c r="M291" s="44"/>
      <c r="N291" s="44"/>
      <c r="O291" s="44"/>
    </row>
    <row r="292" s="26" customFormat="1" customHeight="1" spans="1:1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52"/>
      <c r="L292" s="44"/>
      <c r="M292" s="44"/>
      <c r="N292" s="44"/>
      <c r="O292" s="44"/>
    </row>
    <row r="293" s="26" customFormat="1" customHeight="1" spans="1:1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52"/>
      <c r="L293" s="44"/>
      <c r="M293" s="44"/>
      <c r="N293" s="44"/>
      <c r="O293" s="44"/>
    </row>
    <row r="294" s="26" customFormat="1" customHeight="1" spans="1:1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52"/>
      <c r="L294" s="44"/>
      <c r="M294" s="44"/>
      <c r="N294" s="44"/>
      <c r="O294" s="44"/>
    </row>
    <row r="295" s="26" customFormat="1" customHeight="1" spans="1:1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52"/>
      <c r="L295" s="44"/>
      <c r="M295" s="44"/>
      <c r="N295" s="44"/>
      <c r="O295" s="44"/>
    </row>
    <row r="296" s="26" customFormat="1" customHeight="1" spans="1:1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52"/>
      <c r="L296" s="44"/>
      <c r="M296" s="44"/>
      <c r="N296" s="44"/>
      <c r="O296" s="44"/>
    </row>
    <row r="297" s="26" customFormat="1" customHeight="1" spans="1:1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52"/>
      <c r="L297" s="44"/>
      <c r="M297" s="44"/>
      <c r="N297" s="44"/>
      <c r="O297" s="44"/>
    </row>
    <row r="298" s="26" customFormat="1" customHeight="1" spans="1:1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52"/>
      <c r="L298" s="44"/>
      <c r="M298" s="44"/>
      <c r="N298" s="44"/>
      <c r="O298" s="44"/>
    </row>
    <row r="299" s="26" customFormat="1" customHeight="1" spans="1:1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52"/>
      <c r="L299" s="44"/>
      <c r="M299" s="44"/>
      <c r="N299" s="44"/>
      <c r="O299" s="44"/>
    </row>
    <row r="300" s="26" customFormat="1" customHeight="1" spans="1:1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52"/>
      <c r="L300" s="44"/>
      <c r="M300" s="44"/>
      <c r="N300" s="44"/>
      <c r="O300" s="44"/>
    </row>
    <row r="301" s="26" customFormat="1" customHeight="1" spans="1:1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52"/>
      <c r="L301" s="44"/>
      <c r="M301" s="44"/>
      <c r="N301" s="44"/>
      <c r="O301" s="44"/>
    </row>
    <row r="302" s="26" customFormat="1" customHeight="1" spans="1:1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52"/>
      <c r="L302" s="44"/>
      <c r="M302" s="44"/>
      <c r="N302" s="44"/>
      <c r="O302" s="44"/>
    </row>
    <row r="303" s="26" customFormat="1" customHeight="1" spans="1:1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52"/>
      <c r="L303" s="44"/>
      <c r="M303" s="44"/>
      <c r="N303" s="44"/>
      <c r="O303" s="44"/>
    </row>
    <row r="304" s="26" customFormat="1" customHeight="1" spans="1:1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52"/>
      <c r="L304" s="44"/>
      <c r="M304" s="44"/>
      <c r="N304" s="44"/>
      <c r="O304" s="44"/>
    </row>
    <row r="305" s="26" customFormat="1" customHeight="1" spans="1:1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52"/>
      <c r="L305" s="44"/>
      <c r="M305" s="44"/>
      <c r="N305" s="44"/>
      <c r="O305" s="44"/>
    </row>
    <row r="306" s="26" customFormat="1" customHeight="1" spans="1:1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52"/>
      <c r="L306" s="44"/>
      <c r="M306" s="44"/>
      <c r="N306" s="44"/>
      <c r="O306" s="44"/>
    </row>
    <row r="307" s="26" customFormat="1" customHeight="1" spans="1:1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52"/>
      <c r="L307" s="44"/>
      <c r="M307" s="44"/>
      <c r="N307" s="44"/>
      <c r="O307" s="44"/>
    </row>
    <row r="308" s="26" customFormat="1" customHeight="1" spans="1:1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52"/>
      <c r="L308" s="44"/>
      <c r="M308" s="44"/>
      <c r="N308" s="44"/>
      <c r="O308" s="44"/>
    </row>
    <row r="309" s="26" customFormat="1" customHeight="1" spans="1:1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52"/>
      <c r="L309" s="44"/>
      <c r="M309" s="44"/>
      <c r="N309" s="44"/>
      <c r="O309" s="44"/>
    </row>
    <row r="310" s="26" customFormat="1" customHeight="1" spans="1:1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52"/>
      <c r="L310" s="44"/>
      <c r="M310" s="44"/>
      <c r="N310" s="44"/>
      <c r="O310" s="44"/>
    </row>
    <row r="311" s="26" customFormat="1" customHeight="1" spans="1:1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52"/>
      <c r="L311" s="44"/>
      <c r="M311" s="44"/>
      <c r="N311" s="44"/>
      <c r="O311" s="44"/>
    </row>
    <row r="312" s="26" customFormat="1" customHeight="1" spans="1:1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52"/>
      <c r="L312" s="44"/>
      <c r="M312" s="44"/>
      <c r="N312" s="44"/>
      <c r="O312" s="44"/>
    </row>
    <row r="313" s="26" customFormat="1" customHeight="1" spans="1:1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52"/>
      <c r="L313" s="44"/>
      <c r="M313" s="44"/>
      <c r="N313" s="44"/>
      <c r="O313" s="44"/>
    </row>
    <row r="314" s="26" customFormat="1" customHeight="1" spans="1:1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52"/>
      <c r="L314" s="44"/>
      <c r="M314" s="44"/>
      <c r="N314" s="44"/>
      <c r="O314" s="44"/>
    </row>
    <row r="315" s="26" customFormat="1" customHeight="1" spans="1: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52"/>
      <c r="L315" s="44"/>
      <c r="M315" s="44"/>
      <c r="N315" s="44"/>
      <c r="O315" s="44"/>
    </row>
    <row r="316" s="26" customFormat="1" customHeight="1" spans="1:1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52"/>
      <c r="L316" s="44"/>
      <c r="M316" s="44"/>
      <c r="N316" s="44"/>
      <c r="O316" s="44"/>
    </row>
    <row r="317" s="26" customFormat="1" customHeight="1" spans="1:1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52"/>
      <c r="L317" s="44"/>
      <c r="M317" s="44"/>
      <c r="N317" s="44"/>
      <c r="O317" s="44"/>
    </row>
    <row r="318" s="26" customFormat="1" customHeight="1" spans="1:1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52"/>
      <c r="L318" s="44"/>
      <c r="M318" s="44"/>
      <c r="N318" s="44"/>
      <c r="O318" s="44"/>
    </row>
    <row r="319" s="26" customFormat="1" customHeight="1" spans="1:1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52"/>
      <c r="L319" s="44"/>
      <c r="M319" s="44"/>
      <c r="N319" s="44"/>
      <c r="O319" s="44"/>
    </row>
    <row r="320" s="26" customFormat="1" customHeight="1" spans="1:1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52"/>
      <c r="L320" s="44"/>
      <c r="M320" s="44"/>
      <c r="N320" s="44"/>
      <c r="O320" s="44"/>
    </row>
    <row r="321" s="26" customFormat="1" customHeight="1" spans="1:1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52"/>
      <c r="L321" s="44"/>
      <c r="M321" s="44"/>
      <c r="N321" s="44"/>
      <c r="O321" s="44"/>
    </row>
    <row r="322" s="26" customFormat="1" customHeight="1" spans="1:1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52"/>
      <c r="L322" s="44"/>
      <c r="M322" s="44"/>
      <c r="N322" s="44"/>
      <c r="O322" s="44"/>
    </row>
    <row r="323" s="26" customFormat="1" customHeight="1" spans="1:1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52"/>
      <c r="L323" s="44"/>
      <c r="M323" s="44"/>
      <c r="N323" s="44"/>
      <c r="O323" s="44"/>
    </row>
    <row r="324" s="26" customFormat="1" customHeight="1" spans="1:1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52"/>
      <c r="L324" s="44"/>
      <c r="M324" s="44"/>
      <c r="N324" s="44"/>
      <c r="O324" s="44"/>
    </row>
    <row r="325" s="26" customFormat="1" customHeight="1" spans="1:1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52"/>
      <c r="L325" s="44"/>
      <c r="M325" s="44"/>
      <c r="N325" s="44"/>
      <c r="O325" s="44"/>
    </row>
    <row r="326" s="26" customFormat="1" customHeight="1" spans="1:1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52"/>
      <c r="L326" s="44"/>
      <c r="M326" s="44"/>
      <c r="N326" s="44"/>
      <c r="O326" s="44"/>
    </row>
    <row r="327" s="26" customFormat="1" customHeight="1" spans="1:1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52"/>
      <c r="L327" s="44"/>
      <c r="M327" s="44"/>
      <c r="N327" s="44"/>
      <c r="O327" s="44"/>
    </row>
    <row r="328" s="26" customFormat="1" customHeight="1" spans="1:1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52"/>
      <c r="L328" s="44"/>
      <c r="M328" s="44"/>
      <c r="N328" s="44"/>
      <c r="O328" s="44"/>
    </row>
    <row r="329" s="26" customFormat="1" customHeight="1" spans="1:1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52"/>
      <c r="L329" s="44"/>
      <c r="M329" s="44"/>
      <c r="N329" s="44"/>
      <c r="O329" s="44"/>
    </row>
    <row r="330" s="26" customFormat="1" customHeight="1" spans="1:1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52"/>
      <c r="L330" s="44"/>
      <c r="M330" s="44"/>
      <c r="N330" s="44"/>
      <c r="O330" s="44"/>
    </row>
    <row r="331" s="26" customFormat="1" customHeight="1" spans="1:1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52"/>
      <c r="L331" s="44"/>
      <c r="M331" s="44"/>
      <c r="N331" s="44"/>
      <c r="O331" s="44"/>
    </row>
    <row r="332" s="26" customFormat="1" customHeight="1" spans="1:1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52"/>
      <c r="L332" s="44"/>
      <c r="M332" s="44"/>
      <c r="N332" s="44"/>
      <c r="O332" s="44"/>
    </row>
    <row r="333" s="26" customFormat="1" customHeight="1" spans="1:1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52"/>
      <c r="L333" s="44"/>
      <c r="M333" s="44"/>
      <c r="N333" s="44"/>
      <c r="O333" s="44"/>
    </row>
    <row r="334" s="26" customFormat="1" customHeight="1" spans="1:1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52"/>
      <c r="L334" s="44"/>
      <c r="M334" s="44"/>
      <c r="N334" s="44"/>
      <c r="O334" s="44"/>
    </row>
    <row r="335" s="26" customFormat="1" customHeight="1" spans="1:1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52"/>
      <c r="L335" s="44"/>
      <c r="M335" s="44"/>
      <c r="N335" s="44"/>
      <c r="O335" s="44"/>
    </row>
    <row r="336" s="26" customFormat="1" customHeight="1" spans="1:15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52"/>
      <c r="L336" s="44"/>
      <c r="M336" s="44"/>
      <c r="N336" s="44"/>
      <c r="O336" s="44"/>
    </row>
    <row r="337" s="26" customFormat="1" customHeight="1" spans="1:15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52"/>
      <c r="L337" s="44"/>
      <c r="M337" s="44"/>
      <c r="N337" s="44"/>
      <c r="O337" s="44"/>
    </row>
    <row r="338" s="26" customFormat="1" customHeight="1" spans="1:1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52"/>
      <c r="L338" s="44"/>
      <c r="M338" s="44"/>
      <c r="N338" s="44"/>
      <c r="O338" s="44"/>
    </row>
    <row r="339" s="26" customFormat="1" customHeight="1" spans="1:1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52"/>
      <c r="L339" s="44"/>
      <c r="M339" s="44"/>
      <c r="N339" s="44"/>
      <c r="O339" s="44"/>
    </row>
    <row r="340" s="26" customFormat="1" customHeight="1" spans="1:15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52"/>
      <c r="L340" s="44"/>
      <c r="M340" s="44"/>
      <c r="N340" s="44"/>
      <c r="O340" s="44"/>
    </row>
  </sheetData>
  <mergeCells count="17">
    <mergeCell ref="A1:P1"/>
    <mergeCell ref="A2:P2"/>
    <mergeCell ref="E3:G3"/>
    <mergeCell ref="H3:J3"/>
    <mergeCell ref="K3:O3"/>
    <mergeCell ref="F4:G4"/>
    <mergeCell ref="I4:J4"/>
    <mergeCell ref="L4:O4"/>
    <mergeCell ref="A3:A5"/>
    <mergeCell ref="B3:B5"/>
    <mergeCell ref="C3:C5"/>
    <mergeCell ref="D3:D5"/>
    <mergeCell ref="E4:E5"/>
    <mergeCell ref="H4:H5"/>
    <mergeCell ref="K4:K5"/>
    <mergeCell ref="P3:P5"/>
    <mergeCell ref="A17:P1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5"/>
  <sheetViews>
    <sheetView workbookViewId="0">
      <selection activeCell="H18" sqref="H18"/>
    </sheetView>
  </sheetViews>
  <sheetFormatPr defaultColWidth="9" defaultRowHeight="25.25" customHeight="1"/>
  <cols>
    <col min="1" max="1" width="9" style="26"/>
    <col min="2" max="2" width="11.3833333333333" style="26" customWidth="1"/>
    <col min="3" max="3" width="6.88333333333333" style="26" customWidth="1"/>
    <col min="4" max="5" width="10.6333333333333" style="26" customWidth="1"/>
    <col min="6" max="6" width="8.25" style="26" customWidth="1"/>
    <col min="7" max="7" width="9.25" style="26" customWidth="1"/>
    <col min="8" max="8" width="10.6333333333333" style="26" customWidth="1"/>
    <col min="9" max="9" width="6.63333333333333" style="26" customWidth="1"/>
    <col min="10" max="10" width="7.5" style="26" customWidth="1"/>
    <col min="11" max="14" width="10.6333333333333" style="26" customWidth="1"/>
    <col min="15" max="15" width="9.5" style="26" customWidth="1"/>
    <col min="16" max="16384" width="9" style="26"/>
  </cols>
  <sheetData>
    <row r="1" s="26" customFormat="1" ht="54" customHeight="1" spans="1:16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="26" customFormat="1" ht="39" customHeight="1" spans="1:16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="26" customFormat="1" ht="44" customHeight="1" spans="1:16">
      <c r="A3" s="29" t="s">
        <v>36</v>
      </c>
      <c r="B3" s="29" t="s">
        <v>38</v>
      </c>
      <c r="C3" s="30" t="s">
        <v>115</v>
      </c>
      <c r="D3" s="29" t="s">
        <v>39</v>
      </c>
      <c r="E3" s="29" t="s">
        <v>40</v>
      </c>
      <c r="F3" s="29"/>
      <c r="G3" s="29"/>
      <c r="H3" s="29" t="s">
        <v>41</v>
      </c>
      <c r="I3" s="29"/>
      <c r="J3" s="29"/>
      <c r="K3" s="29" t="s">
        <v>42</v>
      </c>
      <c r="L3" s="29"/>
      <c r="M3" s="29"/>
      <c r="N3" s="29"/>
      <c r="O3" s="29"/>
      <c r="P3" s="31" t="s">
        <v>43</v>
      </c>
    </row>
    <row r="4" s="26" customFormat="1" customHeight="1" spans="1:16">
      <c r="A4" s="29"/>
      <c r="B4" s="29"/>
      <c r="C4" s="32"/>
      <c r="D4" s="29"/>
      <c r="E4" s="29" t="s">
        <v>44</v>
      </c>
      <c r="F4" s="29" t="s">
        <v>45</v>
      </c>
      <c r="G4" s="29"/>
      <c r="H4" s="29" t="s">
        <v>46</v>
      </c>
      <c r="I4" s="29" t="s">
        <v>45</v>
      </c>
      <c r="J4" s="29"/>
      <c r="K4" s="29" t="s">
        <v>47</v>
      </c>
      <c r="L4" s="33" t="s">
        <v>45</v>
      </c>
      <c r="M4" s="34"/>
      <c r="N4" s="34"/>
      <c r="O4" s="34"/>
      <c r="P4" s="35"/>
    </row>
    <row r="5" s="26" customFormat="1" ht="54" customHeight="1" spans="1:16">
      <c r="A5" s="29"/>
      <c r="B5" s="29"/>
      <c r="C5" s="36"/>
      <c r="D5" s="29"/>
      <c r="E5" s="29"/>
      <c r="F5" s="29" t="s">
        <v>48</v>
      </c>
      <c r="G5" s="29" t="s">
        <v>49</v>
      </c>
      <c r="H5" s="29"/>
      <c r="I5" s="29" t="s">
        <v>50</v>
      </c>
      <c r="J5" s="29" t="s">
        <v>51</v>
      </c>
      <c r="K5" s="29"/>
      <c r="L5" s="29" t="s">
        <v>87</v>
      </c>
      <c r="M5" s="29" t="s">
        <v>88</v>
      </c>
      <c r="N5" s="29" t="s">
        <v>89</v>
      </c>
      <c r="O5" s="29" t="s">
        <v>90</v>
      </c>
      <c r="P5" s="37"/>
    </row>
    <row r="6" s="26" customFormat="1" ht="20" customHeight="1" spans="1:16">
      <c r="A6" s="29">
        <v>1</v>
      </c>
      <c r="B6" s="29" t="s">
        <v>57</v>
      </c>
      <c r="C6" s="29">
        <v>67</v>
      </c>
      <c r="D6" s="38">
        <v>1309</v>
      </c>
      <c r="E6" s="38">
        <v>1309</v>
      </c>
      <c r="F6" s="38">
        <v>380</v>
      </c>
      <c r="G6" s="38">
        <v>929</v>
      </c>
      <c r="H6" s="38">
        <v>380</v>
      </c>
      <c r="I6" s="39">
        <v>71</v>
      </c>
      <c r="J6" s="39">
        <v>309</v>
      </c>
      <c r="K6" s="39">
        <v>929</v>
      </c>
      <c r="L6" s="39">
        <v>0</v>
      </c>
      <c r="M6" s="39">
        <v>157</v>
      </c>
      <c r="N6" s="39">
        <v>615</v>
      </c>
      <c r="O6" s="39">
        <v>157</v>
      </c>
      <c r="P6" s="40"/>
    </row>
    <row r="7" s="26" customFormat="1" ht="20" customHeight="1" spans="1:16">
      <c r="A7" s="29">
        <v>2</v>
      </c>
      <c r="B7" s="29" t="s">
        <v>58</v>
      </c>
      <c r="C7" s="29">
        <v>63</v>
      </c>
      <c r="D7" s="38">
        <v>1482</v>
      </c>
      <c r="E7" s="38">
        <v>1482</v>
      </c>
      <c r="F7" s="38">
        <v>702</v>
      </c>
      <c r="G7" s="38">
        <v>780</v>
      </c>
      <c r="H7" s="38">
        <v>702</v>
      </c>
      <c r="I7" s="38">
        <v>74</v>
      </c>
      <c r="J7" s="38">
        <v>628</v>
      </c>
      <c r="K7" s="38">
        <v>780</v>
      </c>
      <c r="L7" s="38">
        <v>168</v>
      </c>
      <c r="M7" s="38">
        <v>148</v>
      </c>
      <c r="N7" s="38">
        <v>302</v>
      </c>
      <c r="O7" s="38">
        <v>162</v>
      </c>
      <c r="P7" s="40"/>
    </row>
    <row r="8" s="26" customFormat="1" ht="20" customHeight="1" spans="1:16">
      <c r="A8" s="29">
        <v>3</v>
      </c>
      <c r="B8" s="29" t="s">
        <v>59</v>
      </c>
      <c r="C8" s="29">
        <v>70</v>
      </c>
      <c r="D8" s="38">
        <v>1809</v>
      </c>
      <c r="E8" s="38">
        <v>1809</v>
      </c>
      <c r="F8" s="38">
        <v>743</v>
      </c>
      <c r="G8" s="38">
        <v>1066</v>
      </c>
      <c r="H8" s="38">
        <v>743</v>
      </c>
      <c r="I8" s="38">
        <v>48</v>
      </c>
      <c r="J8" s="38">
        <v>695</v>
      </c>
      <c r="K8" s="38">
        <v>1066</v>
      </c>
      <c r="L8" s="38">
        <v>182</v>
      </c>
      <c r="M8" s="38">
        <v>214</v>
      </c>
      <c r="N8" s="38">
        <v>369</v>
      </c>
      <c r="O8" s="38">
        <v>301</v>
      </c>
      <c r="P8" s="40"/>
    </row>
    <row r="9" s="26" customFormat="1" ht="20" customHeight="1" spans="1:16">
      <c r="A9" s="29">
        <v>4</v>
      </c>
      <c r="B9" s="29" t="s">
        <v>60</v>
      </c>
      <c r="C9" s="29">
        <v>63</v>
      </c>
      <c r="D9" s="38">
        <v>1552</v>
      </c>
      <c r="E9" s="38">
        <v>1552</v>
      </c>
      <c r="F9" s="38">
        <v>603</v>
      </c>
      <c r="G9" s="38">
        <v>949</v>
      </c>
      <c r="H9" s="39">
        <v>603</v>
      </c>
      <c r="I9" s="39">
        <v>239</v>
      </c>
      <c r="J9" s="39">
        <v>364</v>
      </c>
      <c r="K9" s="39">
        <v>949</v>
      </c>
      <c r="L9" s="39">
        <v>120</v>
      </c>
      <c r="M9" s="39">
        <v>167</v>
      </c>
      <c r="N9" s="39">
        <v>188</v>
      </c>
      <c r="O9" s="39">
        <v>474</v>
      </c>
      <c r="P9" s="40"/>
    </row>
    <row r="10" s="26" customFormat="1" ht="20" customHeight="1" spans="1:16">
      <c r="A10" s="29">
        <v>5</v>
      </c>
      <c r="B10" s="29" t="s">
        <v>61</v>
      </c>
      <c r="C10" s="29">
        <v>67</v>
      </c>
      <c r="D10" s="38">
        <v>1212</v>
      </c>
      <c r="E10" s="38">
        <v>1212</v>
      </c>
      <c r="F10" s="38">
        <v>413</v>
      </c>
      <c r="G10" s="38">
        <v>799</v>
      </c>
      <c r="H10" s="38">
        <v>413</v>
      </c>
      <c r="I10" s="38">
        <v>37</v>
      </c>
      <c r="J10" s="38">
        <v>376</v>
      </c>
      <c r="K10" s="38">
        <v>799</v>
      </c>
      <c r="L10" s="38">
        <v>175</v>
      </c>
      <c r="M10" s="38">
        <v>164</v>
      </c>
      <c r="N10" s="38">
        <v>228</v>
      </c>
      <c r="O10" s="38">
        <v>232</v>
      </c>
      <c r="P10" s="40"/>
    </row>
    <row r="11" s="26" customFormat="1" ht="37" customHeight="1" spans="1:16">
      <c r="A11" s="41" t="s">
        <v>91</v>
      </c>
      <c r="B11" s="41"/>
      <c r="C11" s="41">
        <f t="shared" ref="C11:O11" si="0">SUM(C6:C10)</f>
        <v>330</v>
      </c>
      <c r="D11" s="39">
        <f t="shared" si="0"/>
        <v>7364</v>
      </c>
      <c r="E11" s="39">
        <f t="shared" si="0"/>
        <v>7364</v>
      </c>
      <c r="F11" s="39">
        <f t="shared" si="0"/>
        <v>2841</v>
      </c>
      <c r="G11" s="39">
        <f t="shared" si="0"/>
        <v>4523</v>
      </c>
      <c r="H11" s="39">
        <f t="shared" si="0"/>
        <v>2841</v>
      </c>
      <c r="I11" s="39">
        <f t="shared" si="0"/>
        <v>469</v>
      </c>
      <c r="J11" s="39">
        <f t="shared" si="0"/>
        <v>2372</v>
      </c>
      <c r="K11" s="39">
        <f t="shared" si="0"/>
        <v>4523</v>
      </c>
      <c r="L11" s="39">
        <f t="shared" si="0"/>
        <v>645</v>
      </c>
      <c r="M11" s="39">
        <f t="shared" si="0"/>
        <v>850</v>
      </c>
      <c r="N11" s="39">
        <f t="shared" si="0"/>
        <v>1702</v>
      </c>
      <c r="O11" s="39">
        <f t="shared" si="0"/>
        <v>1326</v>
      </c>
      <c r="P11" s="42"/>
    </row>
    <row r="12" s="26" customFormat="1" customHeight="1" spans="1:16">
      <c r="A12" s="43" t="s">
        <v>109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="26" customFormat="1" customHeight="1" spans="1:16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="26" customFormat="1" customHeight="1" spans="1:16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="26" customFormat="1" customHeight="1" spans="1:16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</row>
    <row r="16" s="26" customFormat="1" customHeight="1" spans="1:16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s="26" customFormat="1" customHeight="1" spans="1:1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 s="26" customFormat="1" customHeight="1" spans="1:1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="26" customFormat="1" customHeight="1" spans="1:15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="26" customFormat="1" customHeight="1" spans="1:15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="26" customFormat="1" customHeight="1" spans="1:1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</row>
    <row r="22" s="26" customFormat="1" customHeight="1" spans="1:1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="26" customFormat="1" customHeight="1" spans="1:1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="26" customFormat="1" customHeight="1" spans="1:1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="26" customFormat="1" customHeight="1" spans="1:1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="26" customFormat="1" customHeight="1" spans="1:1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="26" customFormat="1" customHeight="1" spans="1:1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="26" customFormat="1" customHeight="1" spans="1:1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="26" customFormat="1" customHeight="1" spans="1:1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="26" customFormat="1" customHeight="1" spans="1:15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="26" customFormat="1" customHeight="1" spans="1:1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="26" customFormat="1" customHeight="1" spans="1:1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</row>
    <row r="33" s="26" customFormat="1" customHeight="1" spans="1:1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="26" customFormat="1" customHeight="1" spans="1: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="26" customFormat="1" customHeight="1" spans="1:1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</row>
    <row r="36" s="26" customFormat="1" customHeight="1" spans="1:1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="26" customFormat="1" customHeight="1" spans="1:1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="26" customFormat="1" customHeight="1" spans="1:1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="26" customFormat="1" customHeight="1" spans="1:1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</row>
    <row r="40" s="26" customFormat="1" customHeight="1" spans="1:1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="26" customFormat="1" customHeight="1" spans="1: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="26" customFormat="1" customHeight="1" spans="1:1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</row>
    <row r="43" s="26" customFormat="1" customHeight="1" spans="1:1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</row>
    <row r="44" s="26" customFormat="1" customHeight="1" spans="1: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s="26" customFormat="1" customHeight="1" spans="1:1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="26" customFormat="1" customHeight="1" spans="1:1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</row>
    <row r="47" s="26" customFormat="1" customHeight="1" spans="1:1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</row>
    <row r="48" s="26" customFormat="1" customHeight="1" spans="1:1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="26" customFormat="1" customHeight="1" spans="1:1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</row>
    <row r="50" s="26" customFormat="1" customHeight="1" spans="1:1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</row>
    <row r="51" s="26" customFormat="1" customHeight="1" spans="1: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2" s="26" customFormat="1" customHeight="1" spans="1:1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</row>
    <row r="53" s="26" customFormat="1" customHeight="1" spans="1: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="26" customFormat="1" customHeight="1" spans="1: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</row>
    <row r="55" s="26" customFormat="1" customHeight="1" spans="1: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</row>
    <row r="56" s="26" customFormat="1" customHeight="1" spans="1: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</row>
    <row r="57" s="26" customFormat="1" customHeight="1" spans="1: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="26" customFormat="1" customHeight="1" spans="1: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="26" customFormat="1" customHeight="1" spans="1: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s="26" customFormat="1" customHeight="1" spans="1: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</row>
    <row r="61" s="26" customFormat="1" customHeight="1" spans="1: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="26" customFormat="1" customHeight="1" spans="1: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</row>
    <row r="63" s="26" customFormat="1" customHeight="1" spans="1: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</row>
    <row r="64" s="26" customFormat="1" customHeight="1" spans="1: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</row>
    <row r="65" s="26" customFormat="1" customHeight="1" spans="1: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="26" customFormat="1" customHeight="1" spans="1: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="26" customFormat="1" customHeight="1" spans="1: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="26" customFormat="1" customHeight="1" spans="1: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="26" customFormat="1" customHeight="1" spans="1: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</row>
    <row r="70" s="26" customFormat="1" customHeight="1" spans="1: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</row>
    <row r="71" s="26" customFormat="1" customHeight="1" spans="1: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</row>
    <row r="72" s="26" customFormat="1" customHeight="1" spans="1: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</row>
    <row r="73" s="26" customFormat="1" customHeight="1" spans="1: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</row>
    <row r="74" s="26" customFormat="1" customHeight="1" spans="1: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="26" customFormat="1" customHeight="1" spans="1: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</row>
    <row r="76" s="26" customFormat="1" customHeight="1" spans="1: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="26" customFormat="1" customHeight="1" spans="1: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</row>
    <row r="78" s="26" customFormat="1" customHeight="1" spans="1: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</row>
    <row r="79" s="26" customFormat="1" customHeight="1" spans="1: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</row>
    <row r="80" s="26" customFormat="1" customHeight="1" spans="1: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</row>
    <row r="81" s="26" customFormat="1" customHeight="1" spans="1: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</row>
    <row r="82" s="26" customFormat="1" customHeight="1" spans="1: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</row>
    <row r="83" s="26" customFormat="1" customHeight="1" spans="1: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</row>
    <row r="84" s="26" customFormat="1" customHeight="1" spans="1: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="26" customFormat="1" customHeight="1" spans="1: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</row>
    <row r="86" s="26" customFormat="1" customHeight="1" spans="1: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</row>
    <row r="87" s="26" customFormat="1" customHeight="1" spans="1: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</row>
    <row r="88" s="26" customFormat="1" customHeight="1" spans="1: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</row>
    <row r="89" s="26" customFormat="1" customHeight="1" spans="1: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</row>
    <row r="90" s="26" customFormat="1" customHeight="1" spans="1: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</row>
    <row r="91" s="26" customFormat="1" customHeight="1" spans="1: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</row>
    <row r="92" s="26" customFormat="1" customHeight="1" spans="1: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</row>
    <row r="93" s="26" customFormat="1" customHeight="1" spans="1: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</row>
    <row r="94" s="26" customFormat="1" customHeight="1" spans="1: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</row>
    <row r="95" s="26" customFormat="1" customHeight="1" spans="1: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</row>
    <row r="96" s="26" customFormat="1" customHeight="1" spans="1: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</row>
    <row r="97" s="26" customFormat="1" customHeight="1" spans="1: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</row>
    <row r="98" s="26" customFormat="1" customHeight="1" spans="1: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</row>
    <row r="99" s="26" customFormat="1" customHeight="1" spans="1: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</row>
    <row r="100" s="26" customFormat="1" customHeight="1" spans="1: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</row>
    <row r="101" s="26" customFormat="1" customHeight="1" spans="1: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</row>
    <row r="102" s="26" customFormat="1" customHeight="1" spans="1:1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</row>
    <row r="103" s="26" customFormat="1" customHeight="1" spans="1:1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</row>
    <row r="104" s="26" customFormat="1" customHeight="1" spans="1:1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</row>
    <row r="105" s="26" customFormat="1" customHeight="1" spans="1: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</row>
    <row r="106" s="26" customFormat="1" customHeight="1" spans="1:1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</row>
    <row r="107" s="26" customFormat="1" customHeight="1" spans="1:1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</row>
    <row r="108" s="26" customFormat="1" customHeight="1" spans="1:1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</row>
    <row r="109" s="26" customFormat="1" customHeight="1" spans="1:1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</row>
    <row r="110" s="26" customFormat="1" customHeight="1" spans="1:1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</row>
    <row r="111" s="26" customFormat="1" customHeight="1" spans="1: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</row>
    <row r="112" s="26" customFormat="1" customHeight="1" spans="1: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</row>
    <row r="113" s="26" customFormat="1" customHeight="1" spans="1: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</row>
    <row r="114" s="26" customFormat="1" customHeight="1" spans="1: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</row>
    <row r="115" s="26" customFormat="1" customHeight="1" spans="1: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="26" customFormat="1" customHeight="1" spans="1: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</row>
    <row r="117" s="26" customFormat="1" customHeight="1" spans="1:1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</row>
    <row r="118" s="26" customFormat="1" customHeight="1" spans="1: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</row>
    <row r="119" s="26" customFormat="1" customHeight="1" spans="1: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</row>
    <row r="120" s="26" customFormat="1" customHeight="1" spans="1: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</row>
    <row r="121" s="26" customFormat="1" customHeight="1" spans="1:1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</row>
    <row r="122" s="26" customFormat="1" customHeight="1" spans="1:1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</row>
    <row r="123" s="26" customFormat="1" customHeight="1" spans="1: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</row>
    <row r="124" s="26" customFormat="1" customHeight="1" spans="1: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="26" customFormat="1" customHeight="1" spans="1:1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="26" customFormat="1" customHeight="1" spans="1: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</row>
    <row r="127" s="26" customFormat="1" customHeight="1" spans="1: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</row>
    <row r="128" s="26" customFormat="1" customHeight="1" spans="1:1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</row>
    <row r="129" s="26" customFormat="1" customHeight="1" spans="1:1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</row>
    <row r="130" s="26" customFormat="1" customHeight="1" spans="1: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</row>
    <row r="131" s="26" customFormat="1" customHeight="1" spans="1:1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</row>
    <row r="132" s="26" customFormat="1" customHeight="1" spans="1:1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</row>
    <row r="133" s="26" customFormat="1" customHeight="1" spans="1: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</row>
    <row r="134" s="26" customFormat="1" customHeight="1" spans="1:1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</row>
    <row r="135" s="26" customFormat="1" customHeight="1" spans="1:1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</row>
    <row r="136" s="26" customFormat="1" customHeight="1" spans="1: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</row>
    <row r="137" s="26" customFormat="1" customHeight="1" spans="1:1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</row>
    <row r="138" s="26" customFormat="1" customHeight="1" spans="1:1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</row>
    <row r="139" s="26" customFormat="1" customHeight="1" spans="1:1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</row>
    <row r="140" s="26" customFormat="1" customHeight="1" spans="1:1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="26" customFormat="1" customHeight="1" spans="1:1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="26" customFormat="1" customHeight="1" spans="1:1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</row>
    <row r="143" s="26" customFormat="1" customHeight="1" spans="1:1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</row>
    <row r="144" s="26" customFormat="1" customHeight="1" spans="1:1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</row>
    <row r="145" s="26" customFormat="1" customHeight="1" spans="1:1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</row>
    <row r="146" s="26" customFormat="1" customHeight="1" spans="1:1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</row>
    <row r="147" s="26" customFormat="1" customHeight="1" spans="1:1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</row>
    <row r="148" s="26" customFormat="1" customHeight="1" spans="1:1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</row>
    <row r="149" s="26" customFormat="1" customHeight="1" spans="1:1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="26" customFormat="1" customHeight="1" spans="1: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</row>
    <row r="151" s="26" customFormat="1" customHeight="1" spans="1: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</row>
    <row r="152" s="26" customFormat="1" customHeight="1" spans="1:1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="26" customFormat="1" customHeight="1" spans="1:1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</row>
    <row r="154" s="26" customFormat="1" customHeight="1" spans="1: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</row>
    <row r="155" s="26" customFormat="1" customHeight="1" spans="1: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</row>
    <row r="156" s="26" customFormat="1" customHeight="1" spans="1:1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</row>
    <row r="157" s="26" customFormat="1" customHeight="1" spans="1:1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</row>
    <row r="158" s="26" customFormat="1" customHeight="1" spans="1:1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</row>
    <row r="159" s="26" customFormat="1" customHeight="1" spans="1:1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</row>
    <row r="160" s="26" customFormat="1" customHeight="1" spans="1:1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</row>
    <row r="161" s="26" customFormat="1" customHeight="1" spans="1:1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</row>
    <row r="162" s="26" customFormat="1" customHeight="1" spans="1:1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</row>
    <row r="163" s="26" customFormat="1" customHeight="1" spans="1:1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</row>
    <row r="164" s="26" customFormat="1" customHeight="1" spans="1:1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="26" customFormat="1" customHeight="1" spans="1:1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</row>
    <row r="166" s="26" customFormat="1" customHeight="1" spans="1:1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</row>
    <row r="167" s="26" customFormat="1" customHeight="1" spans="1: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</row>
    <row r="168" s="26" customFormat="1" customHeight="1" spans="1: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</row>
    <row r="169" s="26" customFormat="1" customHeight="1" spans="1: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</row>
    <row r="170" s="26" customFormat="1" customHeight="1" spans="1:1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</row>
    <row r="171" s="26" customFormat="1" customHeight="1" spans="1:1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</row>
    <row r="172" s="26" customFormat="1" customHeight="1" spans="1:1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</row>
    <row r="173" s="26" customFormat="1" customHeight="1" spans="1:1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</row>
    <row r="174" s="26" customFormat="1" customHeight="1" spans="1: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</row>
    <row r="175" s="26" customFormat="1" customHeight="1" spans="1: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</row>
    <row r="176" s="26" customFormat="1" customHeight="1" spans="1:1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</row>
    <row r="177" s="26" customFormat="1" customHeight="1" spans="1:1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</row>
    <row r="178" s="26" customFormat="1" customHeight="1" spans="1: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</row>
    <row r="179" s="26" customFormat="1" customHeight="1" spans="1: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</row>
    <row r="180" s="26" customFormat="1" customHeight="1" spans="1:1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</row>
    <row r="181" s="26" customFormat="1" customHeight="1" spans="1:1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</row>
    <row r="182" s="26" customFormat="1" customHeight="1" spans="1: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</row>
    <row r="183" s="26" customFormat="1" customHeight="1" spans="1:1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</row>
    <row r="184" s="26" customFormat="1" customHeight="1" spans="1:1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</row>
    <row r="185" s="26" customFormat="1" customHeight="1" spans="1: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</row>
    <row r="186" s="26" customFormat="1" customHeight="1" spans="1: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</row>
    <row r="187" s="26" customFormat="1" customHeight="1" spans="1:1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</row>
    <row r="188" s="26" customFormat="1" customHeight="1" spans="1:1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</row>
    <row r="189" s="26" customFormat="1" customHeight="1" spans="1:1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</row>
    <row r="190" s="26" customFormat="1" customHeight="1" spans="1:1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</row>
    <row r="191" s="26" customFormat="1" customHeight="1" spans="1:1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</row>
    <row r="192" s="26" customFormat="1" customHeight="1" spans="1:1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</row>
    <row r="193" s="26" customFormat="1" customHeight="1" spans="1:1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</row>
    <row r="194" s="26" customFormat="1" customHeight="1" spans="1:1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</row>
    <row r="195" s="26" customFormat="1" customHeight="1" spans="1:1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</row>
    <row r="196" s="26" customFormat="1" customHeight="1" spans="1:1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</row>
    <row r="197" s="26" customFormat="1" customHeight="1" spans="1:1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</row>
    <row r="198" s="26" customFormat="1" customHeight="1" spans="1:1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</row>
    <row r="199" s="26" customFormat="1" customHeight="1" spans="1:1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</row>
    <row r="200" s="26" customFormat="1" customHeight="1" spans="1:1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</row>
    <row r="201" s="26" customFormat="1" customHeight="1" spans="1:1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</row>
    <row r="202" s="26" customFormat="1" customHeight="1" spans="1: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</row>
    <row r="203" s="26" customFormat="1" customHeight="1" spans="1:1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</row>
    <row r="204" s="26" customFormat="1" customHeight="1" spans="1:1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</row>
    <row r="205" s="26" customFormat="1" customHeight="1" spans="1: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</row>
    <row r="206" s="26" customFormat="1" customHeight="1" spans="1:1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</row>
    <row r="207" s="26" customFormat="1" customHeight="1" spans="1:1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</row>
    <row r="208" s="26" customFormat="1" customHeight="1" spans="1: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</row>
    <row r="209" s="26" customFormat="1" customHeight="1" spans="1: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</row>
    <row r="210" s="26" customFormat="1" customHeight="1" spans="1:1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</row>
    <row r="211" s="26" customFormat="1" customHeight="1" spans="1:1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</row>
    <row r="212" s="26" customFormat="1" customHeight="1" spans="1:1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</row>
    <row r="213" s="26" customFormat="1" customHeight="1" spans="1:1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</row>
    <row r="214" s="26" customFormat="1" customHeight="1" spans="1:1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</row>
    <row r="215" s="26" customFormat="1" customHeight="1" spans="1: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</row>
    <row r="216" s="26" customFormat="1" customHeight="1" spans="1:1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</row>
    <row r="217" s="26" customFormat="1" customHeight="1" spans="1:1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</row>
    <row r="218" s="26" customFormat="1" customHeight="1" spans="1:1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</row>
    <row r="219" s="26" customFormat="1" customHeight="1" spans="1:1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</row>
    <row r="220" s="26" customFormat="1" customHeight="1" spans="1:1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</row>
    <row r="221" s="26" customFormat="1" customHeight="1" spans="1:1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</row>
    <row r="222" s="26" customFormat="1" customHeight="1" spans="1:1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</row>
    <row r="223" s="26" customFormat="1" customHeight="1" spans="1:1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</row>
    <row r="224" s="26" customFormat="1" customHeight="1" spans="1:1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</row>
    <row r="225" s="26" customFormat="1" customHeight="1" spans="1:1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</row>
    <row r="226" s="26" customFormat="1" customHeight="1" spans="1:1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</row>
    <row r="227" s="26" customFormat="1" customHeight="1" spans="1:1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</row>
    <row r="228" s="26" customFormat="1" customHeight="1" spans="1:1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</row>
    <row r="229" s="26" customFormat="1" customHeight="1" spans="1:1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</row>
    <row r="230" s="26" customFormat="1" customHeight="1" spans="1:1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</row>
    <row r="231" s="26" customFormat="1" customHeight="1" spans="1:1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</row>
    <row r="232" s="26" customFormat="1" customHeight="1" spans="1:1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</row>
    <row r="233" s="26" customFormat="1" customHeight="1" spans="1:1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</row>
    <row r="234" s="26" customFormat="1" customHeight="1" spans="1:1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</row>
    <row r="235" s="26" customFormat="1" customHeight="1" spans="1:1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</row>
    <row r="236" s="26" customFormat="1" customHeight="1" spans="1:1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</row>
    <row r="237" s="26" customFormat="1" customHeight="1" spans="1:1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</row>
    <row r="238" s="26" customFormat="1" customHeight="1" spans="1:1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</row>
    <row r="239" s="26" customFormat="1" customHeight="1" spans="1:1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</row>
    <row r="240" s="26" customFormat="1" customHeight="1" spans="1:1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</row>
    <row r="241" s="26" customFormat="1" customHeight="1" spans="1:1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</row>
    <row r="242" s="26" customFormat="1" customHeight="1" spans="1:1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</row>
    <row r="243" s="26" customFormat="1" customHeight="1" spans="1:1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</row>
    <row r="244" s="26" customFormat="1" customHeight="1" spans="1:1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</row>
    <row r="245" s="26" customFormat="1" customHeight="1" spans="1:1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</row>
    <row r="246" s="26" customFormat="1" customHeight="1" spans="1:1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</row>
    <row r="247" s="26" customFormat="1" customHeight="1" spans="1:1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</row>
    <row r="248" s="26" customFormat="1" customHeight="1" spans="1:1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</row>
    <row r="249" s="26" customFormat="1" customHeight="1" spans="1:1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</row>
    <row r="250" s="26" customFormat="1" customHeight="1" spans="1:1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</row>
    <row r="251" s="26" customFormat="1" customHeight="1" spans="1:1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</row>
    <row r="252" s="26" customFormat="1" customHeight="1" spans="1:1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</row>
    <row r="253" s="26" customFormat="1" customHeight="1" spans="1:1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</row>
    <row r="254" s="26" customFormat="1" customHeight="1" spans="1:1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</row>
    <row r="255" s="26" customFormat="1" customHeight="1" spans="1:1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</row>
    <row r="256" s="26" customFormat="1" customHeight="1" spans="1:1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</row>
    <row r="257" s="26" customFormat="1" customHeight="1" spans="1:1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</row>
    <row r="258" s="26" customFormat="1" customHeight="1" spans="1:1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</row>
    <row r="259" s="26" customFormat="1" customHeight="1" spans="1:1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</row>
    <row r="260" s="26" customFormat="1" customHeight="1" spans="1:1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</row>
    <row r="261" s="26" customFormat="1" customHeight="1" spans="1:1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</row>
    <row r="262" s="26" customFormat="1" customHeight="1" spans="1:1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</row>
    <row r="263" s="26" customFormat="1" customHeight="1" spans="1:1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</row>
    <row r="264" s="26" customFormat="1" customHeight="1" spans="1:1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</row>
    <row r="265" s="26" customFormat="1" customHeight="1" spans="1:1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</row>
    <row r="266" s="26" customFormat="1" customHeight="1" spans="1:1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</row>
    <row r="267" s="26" customFormat="1" customHeight="1" spans="1:1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</row>
    <row r="268" s="26" customFormat="1" customHeight="1" spans="1:1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</row>
    <row r="269" s="26" customFormat="1" customHeight="1" spans="1:1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</row>
    <row r="270" s="26" customFormat="1" customHeight="1" spans="1:1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</row>
    <row r="271" s="26" customFormat="1" customHeight="1" spans="1:1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</row>
    <row r="272" s="26" customFormat="1" customHeight="1" spans="1:1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</row>
    <row r="273" s="26" customFormat="1" customHeight="1" spans="1:1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</row>
    <row r="274" s="26" customFormat="1" customHeight="1" spans="1:1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</row>
    <row r="275" s="26" customFormat="1" customHeight="1" spans="1:1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</row>
    <row r="276" s="26" customFormat="1" customHeight="1" spans="1:1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</row>
    <row r="277" s="26" customFormat="1" customHeight="1" spans="1:1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</row>
    <row r="278" s="26" customFormat="1" customHeight="1" spans="1:1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</row>
    <row r="279" s="26" customFormat="1" customHeight="1" spans="1:1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</row>
    <row r="280" s="26" customFormat="1" customHeight="1" spans="1:1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</row>
    <row r="281" s="26" customFormat="1" customHeight="1" spans="1:1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</row>
    <row r="282" s="26" customFormat="1" customHeight="1" spans="1:1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</row>
    <row r="283" s="26" customFormat="1" customHeight="1" spans="1:1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</row>
    <row r="284" s="26" customFormat="1" customHeight="1" spans="1:1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</row>
    <row r="285" s="26" customFormat="1" customHeight="1" spans="1:1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</row>
    <row r="286" s="26" customFormat="1" customHeight="1" spans="1:1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</row>
    <row r="287" s="26" customFormat="1" customHeight="1" spans="1:1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</row>
    <row r="288" s="26" customFormat="1" customHeight="1" spans="1:1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</row>
    <row r="289" s="26" customFormat="1" customHeight="1" spans="1:1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</row>
    <row r="290" s="26" customFormat="1" customHeight="1" spans="1:1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</row>
    <row r="291" s="26" customFormat="1" customHeight="1" spans="1:1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</row>
    <row r="292" s="26" customFormat="1" customHeight="1" spans="1:1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</row>
    <row r="293" s="26" customFormat="1" customHeight="1" spans="1:1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</row>
    <row r="294" s="26" customFormat="1" customHeight="1" spans="1:1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</row>
    <row r="295" s="26" customFormat="1" customHeight="1" spans="1:1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</row>
    <row r="296" s="26" customFormat="1" customHeight="1" spans="1:1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</row>
    <row r="297" s="26" customFormat="1" customHeight="1" spans="1:1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</row>
    <row r="298" s="26" customFormat="1" customHeight="1" spans="1:1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</row>
    <row r="299" s="26" customFormat="1" customHeight="1" spans="1:1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</row>
    <row r="300" s="26" customFormat="1" customHeight="1" spans="1:1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</row>
    <row r="301" s="26" customFormat="1" customHeight="1" spans="1:1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</row>
    <row r="302" s="26" customFormat="1" customHeight="1" spans="1:1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</row>
    <row r="303" s="26" customFormat="1" customHeight="1" spans="1:1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</row>
    <row r="304" s="26" customFormat="1" customHeight="1" spans="1:1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</row>
    <row r="305" s="26" customFormat="1" customHeight="1" spans="1:1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</row>
    <row r="306" s="26" customFormat="1" customHeight="1" spans="1:1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</row>
    <row r="307" s="26" customFormat="1" customHeight="1" spans="1:1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</row>
    <row r="308" s="26" customFormat="1" customHeight="1" spans="1:1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</row>
    <row r="309" s="26" customFormat="1" customHeight="1" spans="1:1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</row>
    <row r="310" s="26" customFormat="1" customHeight="1" spans="1:1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</row>
    <row r="311" s="26" customFormat="1" customHeight="1" spans="1:1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</row>
    <row r="312" s="26" customFormat="1" customHeight="1" spans="1:1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</row>
    <row r="313" s="26" customFormat="1" customHeight="1" spans="1:1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</row>
    <row r="314" s="26" customFormat="1" customHeight="1" spans="1:1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</row>
    <row r="315" s="26" customFormat="1" customHeight="1" spans="1: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</row>
    <row r="316" s="26" customFormat="1" customHeight="1" spans="1:1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</row>
    <row r="317" s="26" customFormat="1" customHeight="1" spans="1:1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</row>
    <row r="318" s="26" customFormat="1" customHeight="1" spans="1:1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</row>
    <row r="319" s="26" customFormat="1" customHeight="1" spans="1:1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</row>
    <row r="320" s="26" customFormat="1" customHeight="1" spans="1:1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</row>
    <row r="321" s="26" customFormat="1" customHeight="1" spans="1:1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</row>
    <row r="322" s="26" customFormat="1" customHeight="1" spans="1:1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="26" customFormat="1" customHeight="1" spans="1:1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</row>
    <row r="324" s="26" customFormat="1" customHeight="1" spans="1:1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</row>
    <row r="325" s="26" customFormat="1" customHeight="1" spans="1:1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</row>
    <row r="326" s="26" customFormat="1" customHeight="1" spans="1:1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</row>
    <row r="327" s="26" customFormat="1" customHeight="1" spans="1:1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</row>
    <row r="328" s="26" customFormat="1" customHeight="1" spans="1:1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</row>
    <row r="329" s="26" customFormat="1" customHeight="1" spans="1:1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="26" customFormat="1" customHeight="1" spans="1:1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</row>
    <row r="331" s="26" customFormat="1" customHeight="1" spans="1:1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</row>
    <row r="332" s="26" customFormat="1" customHeight="1" spans="1:1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</row>
    <row r="333" s="26" customFormat="1" customHeight="1" spans="1:1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</row>
    <row r="334" s="26" customFormat="1" customHeight="1" spans="1:1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</row>
    <row r="335" s="26" customFormat="1" customHeight="1" spans="1:1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</row>
  </sheetData>
  <mergeCells count="17">
    <mergeCell ref="A1:P1"/>
    <mergeCell ref="A2:P2"/>
    <mergeCell ref="E3:G3"/>
    <mergeCell ref="H3:J3"/>
    <mergeCell ref="K3:O3"/>
    <mergeCell ref="F4:G4"/>
    <mergeCell ref="I4:J4"/>
    <mergeCell ref="L4:O4"/>
    <mergeCell ref="A3:A5"/>
    <mergeCell ref="B3:B5"/>
    <mergeCell ref="C3:C5"/>
    <mergeCell ref="D3:D5"/>
    <mergeCell ref="E4:E5"/>
    <mergeCell ref="H4:H5"/>
    <mergeCell ref="K4:K5"/>
    <mergeCell ref="P3:P5"/>
    <mergeCell ref="A12:P1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D22" sqref="D22:O22"/>
    </sheetView>
  </sheetViews>
  <sheetFormatPr defaultColWidth="9" defaultRowHeight="13.5"/>
  <cols>
    <col min="1" max="16384" width="9" style="1"/>
  </cols>
  <sheetData>
    <row r="1" s="1" customFormat="1" ht="24" spans="1:24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spans="1:24">
      <c r="A2" s="3" t="s">
        <v>136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6.5" spans="1:24">
      <c r="A3" s="4" t="s">
        <v>36</v>
      </c>
      <c r="B3" s="5" t="s">
        <v>137</v>
      </c>
      <c r="C3" s="5" t="s">
        <v>138</v>
      </c>
      <c r="D3" s="4" t="s">
        <v>139</v>
      </c>
      <c r="E3" s="4" t="s">
        <v>140</v>
      </c>
      <c r="F3" s="4"/>
      <c r="G3" s="4"/>
      <c r="H3" s="4" t="s">
        <v>141</v>
      </c>
      <c r="I3" s="4"/>
      <c r="J3" s="4"/>
      <c r="K3" s="4" t="s">
        <v>142</v>
      </c>
      <c r="L3" s="4"/>
      <c r="M3" s="4"/>
      <c r="N3" s="4"/>
      <c r="O3" s="4"/>
      <c r="P3" s="6" t="s">
        <v>43</v>
      </c>
    </row>
    <row r="4" s="1" customFormat="1" ht="16.5" spans="1:24">
      <c r="A4" s="4"/>
      <c r="B4" s="7"/>
      <c r="C4" s="7"/>
      <c r="D4" s="4"/>
      <c r="E4" s="4" t="s">
        <v>143</v>
      </c>
      <c r="F4" s="4" t="s">
        <v>45</v>
      </c>
      <c r="G4" s="4"/>
      <c r="H4" s="4" t="s">
        <v>144</v>
      </c>
      <c r="I4" s="4" t="s">
        <v>145</v>
      </c>
      <c r="J4" s="4"/>
      <c r="K4" s="4" t="s">
        <v>146</v>
      </c>
      <c r="L4" s="8" t="s">
        <v>145</v>
      </c>
      <c r="M4" s="9"/>
      <c r="N4" s="9"/>
      <c r="O4" s="9"/>
      <c r="P4" s="10"/>
    </row>
    <row r="5" s="1" customFormat="1" ht="66" spans="1:24">
      <c r="A5" s="4"/>
      <c r="B5" s="11"/>
      <c r="C5" s="11"/>
      <c r="D5" s="4"/>
      <c r="E5" s="4"/>
      <c r="F5" s="4" t="s">
        <v>147</v>
      </c>
      <c r="G5" s="4" t="s">
        <v>148</v>
      </c>
      <c r="H5" s="4"/>
      <c r="I5" s="4" t="s">
        <v>149</v>
      </c>
      <c r="J5" s="4" t="s">
        <v>150</v>
      </c>
      <c r="K5" s="4"/>
      <c r="L5" s="4" t="s">
        <v>151</v>
      </c>
      <c r="M5" s="4" t="s">
        <v>152</v>
      </c>
      <c r="N5" s="4" t="s">
        <v>153</v>
      </c>
      <c r="O5" s="4" t="s">
        <v>154</v>
      </c>
      <c r="P5" s="12"/>
    </row>
    <row r="6" s="1" customFormat="1" ht="18.75" spans="1:24">
      <c r="A6" s="13" t="s">
        <v>155</v>
      </c>
      <c r="B6" s="13"/>
      <c r="C6" s="14"/>
      <c r="D6" s="15">
        <v>1387</v>
      </c>
      <c r="E6" s="15">
        <v>1387</v>
      </c>
      <c r="F6" s="15">
        <v>698</v>
      </c>
      <c r="G6" s="15">
        <v>689</v>
      </c>
      <c r="H6" s="15">
        <v>698</v>
      </c>
      <c r="I6" s="15">
        <v>36</v>
      </c>
      <c r="J6" s="15">
        <v>662</v>
      </c>
      <c r="K6" s="15">
        <v>689</v>
      </c>
      <c r="L6" s="15">
        <v>101</v>
      </c>
      <c r="M6" s="15">
        <v>142</v>
      </c>
      <c r="N6" s="15">
        <v>237</v>
      </c>
      <c r="O6" s="15">
        <v>209</v>
      </c>
      <c r="P6" s="16"/>
      <c r="Q6" s="1">
        <f t="shared" ref="Q6:Q22" si="0">D6-E6</f>
        <v>0</v>
      </c>
      <c r="R6" s="1">
        <f t="shared" ref="R6:R22" si="1">F6+G6-E6</f>
        <v>0</v>
      </c>
      <c r="S6" s="1">
        <f t="shared" ref="S6:S22" si="2">J6+I6-H6</f>
        <v>0</v>
      </c>
      <c r="T6" s="1">
        <f t="shared" ref="T6:T22" si="3">O6+N6+M6+L6-K6</f>
        <v>0</v>
      </c>
      <c r="U6" s="1">
        <f t="shared" ref="U6:U22" si="4">K6-G6</f>
        <v>0</v>
      </c>
      <c r="V6" s="1">
        <f t="shared" ref="V6:V22" si="5">H6-F6</f>
        <v>0</v>
      </c>
      <c r="W6" s="1">
        <v>1387</v>
      </c>
      <c r="X6" s="1">
        <f t="shared" ref="X6:X22" si="6">E6-W6</f>
        <v>0</v>
      </c>
    </row>
    <row r="7" s="1" customFormat="1" ht="18.75" spans="1:24">
      <c r="A7" s="13" t="s">
        <v>156</v>
      </c>
      <c r="B7" s="13"/>
      <c r="C7" s="13"/>
      <c r="D7" s="15">
        <v>2277</v>
      </c>
      <c r="E7" s="15">
        <v>2277</v>
      </c>
      <c r="F7" s="17">
        <v>1184</v>
      </c>
      <c r="G7" s="17">
        <v>1093</v>
      </c>
      <c r="H7" s="15">
        <v>1184</v>
      </c>
      <c r="I7" s="17">
        <v>43</v>
      </c>
      <c r="J7" s="17">
        <v>1141</v>
      </c>
      <c r="K7" s="15">
        <v>1093</v>
      </c>
      <c r="L7" s="17">
        <v>172</v>
      </c>
      <c r="M7" s="17">
        <v>209</v>
      </c>
      <c r="N7" s="17">
        <v>332</v>
      </c>
      <c r="O7" s="17">
        <v>380</v>
      </c>
      <c r="P7" s="18"/>
      <c r="Q7" s="1">
        <f t="shared" si="0"/>
        <v>0</v>
      </c>
      <c r="R7" s="1">
        <f t="shared" si="1"/>
        <v>0</v>
      </c>
      <c r="S7" s="1">
        <f t="shared" si="2"/>
        <v>0</v>
      </c>
      <c r="T7" s="1">
        <f t="shared" si="3"/>
        <v>0</v>
      </c>
      <c r="U7" s="1">
        <f t="shared" si="4"/>
        <v>0</v>
      </c>
      <c r="V7" s="1">
        <f t="shared" si="5"/>
        <v>0</v>
      </c>
      <c r="W7" s="1">
        <v>2277</v>
      </c>
      <c r="X7" s="1">
        <f t="shared" si="6"/>
        <v>0</v>
      </c>
    </row>
    <row r="8" s="1" customFormat="1" ht="18.75" spans="1:24">
      <c r="A8" s="13" t="s">
        <v>157</v>
      </c>
      <c r="B8" s="13"/>
      <c r="C8" s="13"/>
      <c r="D8" s="19">
        <v>3288</v>
      </c>
      <c r="E8" s="19">
        <v>3288</v>
      </c>
      <c r="F8" s="19">
        <v>1014</v>
      </c>
      <c r="G8" s="19">
        <v>2274</v>
      </c>
      <c r="H8" s="19">
        <v>1014</v>
      </c>
      <c r="I8" s="19">
        <v>33</v>
      </c>
      <c r="J8" s="19">
        <v>981</v>
      </c>
      <c r="K8" s="19">
        <v>2274</v>
      </c>
      <c r="L8" s="19">
        <v>490</v>
      </c>
      <c r="M8" s="19">
        <v>708</v>
      </c>
      <c r="N8" s="19">
        <v>506</v>
      </c>
      <c r="O8" s="20">
        <v>570</v>
      </c>
      <c r="P8" s="21"/>
      <c r="Q8" s="1">
        <f t="shared" si="0"/>
        <v>0</v>
      </c>
      <c r="R8" s="1">
        <f t="shared" si="1"/>
        <v>0</v>
      </c>
      <c r="S8" s="1">
        <f t="shared" si="2"/>
        <v>0</v>
      </c>
      <c r="T8" s="1">
        <f t="shared" si="3"/>
        <v>0</v>
      </c>
      <c r="U8" s="1">
        <f t="shared" si="4"/>
        <v>0</v>
      </c>
      <c r="V8" s="1">
        <f t="shared" si="5"/>
        <v>0</v>
      </c>
      <c r="W8" s="1">
        <v>3282</v>
      </c>
      <c r="X8" s="1">
        <f t="shared" si="6"/>
        <v>6</v>
      </c>
    </row>
    <row r="9" s="1" customFormat="1" ht="18.75" spans="1:24">
      <c r="A9" s="13" t="s">
        <v>158</v>
      </c>
      <c r="B9" s="13"/>
      <c r="C9" s="13"/>
      <c r="D9" s="15">
        <v>1976</v>
      </c>
      <c r="E9" s="15">
        <v>1976</v>
      </c>
      <c r="F9" s="17">
        <v>966</v>
      </c>
      <c r="G9" s="17">
        <v>1010</v>
      </c>
      <c r="H9" s="15">
        <v>966</v>
      </c>
      <c r="I9" s="17">
        <v>31</v>
      </c>
      <c r="J9" s="17">
        <v>935</v>
      </c>
      <c r="K9" s="15">
        <v>1010</v>
      </c>
      <c r="L9" s="17">
        <v>142</v>
      </c>
      <c r="M9" s="17">
        <v>184</v>
      </c>
      <c r="N9" s="17">
        <v>392</v>
      </c>
      <c r="O9" s="17">
        <v>292</v>
      </c>
      <c r="P9" s="18"/>
      <c r="Q9" s="1">
        <f t="shared" si="0"/>
        <v>0</v>
      </c>
      <c r="R9" s="1">
        <f t="shared" si="1"/>
        <v>0</v>
      </c>
      <c r="S9" s="1">
        <f t="shared" si="2"/>
        <v>0</v>
      </c>
      <c r="T9" s="1">
        <f t="shared" si="3"/>
        <v>0</v>
      </c>
      <c r="U9" s="1">
        <f t="shared" si="4"/>
        <v>0</v>
      </c>
      <c r="V9" s="1">
        <f t="shared" si="5"/>
        <v>0</v>
      </c>
      <c r="W9" s="1">
        <v>1976</v>
      </c>
      <c r="X9" s="1">
        <f t="shared" si="6"/>
        <v>0</v>
      </c>
    </row>
    <row r="10" s="1" customFormat="1" ht="18.75" spans="1:24">
      <c r="A10" s="13" t="s">
        <v>159</v>
      </c>
      <c r="B10" s="13"/>
      <c r="C10" s="13"/>
      <c r="D10" s="15">
        <v>1895</v>
      </c>
      <c r="E10" s="15">
        <v>1895</v>
      </c>
      <c r="F10" s="15">
        <v>920</v>
      </c>
      <c r="G10" s="15">
        <v>975</v>
      </c>
      <c r="H10" s="15">
        <v>920</v>
      </c>
      <c r="I10" s="15">
        <v>27</v>
      </c>
      <c r="J10" s="15">
        <v>893</v>
      </c>
      <c r="K10" s="15">
        <v>975</v>
      </c>
      <c r="L10" s="15">
        <v>143</v>
      </c>
      <c r="M10" s="15">
        <v>215</v>
      </c>
      <c r="N10" s="15">
        <v>291</v>
      </c>
      <c r="O10" s="15">
        <v>326</v>
      </c>
      <c r="P10" s="18"/>
      <c r="Q10" s="1">
        <f t="shared" si="0"/>
        <v>0</v>
      </c>
      <c r="R10" s="1">
        <f t="shared" si="1"/>
        <v>0</v>
      </c>
      <c r="S10" s="1">
        <f t="shared" si="2"/>
        <v>0</v>
      </c>
      <c r="T10" s="1">
        <f t="shared" si="3"/>
        <v>0</v>
      </c>
      <c r="U10" s="1">
        <f t="shared" si="4"/>
        <v>0</v>
      </c>
      <c r="V10" s="1">
        <f t="shared" si="5"/>
        <v>0</v>
      </c>
      <c r="W10" s="1">
        <v>1895</v>
      </c>
      <c r="X10" s="1">
        <f t="shared" si="6"/>
        <v>0</v>
      </c>
    </row>
    <row r="11" s="1" customFormat="1" ht="18.75" spans="1:24">
      <c r="A11" s="13" t="s">
        <v>160</v>
      </c>
      <c r="B11" s="13"/>
      <c r="C11" s="13"/>
      <c r="D11" s="15">
        <v>2651</v>
      </c>
      <c r="E11" s="15">
        <v>2651</v>
      </c>
      <c r="F11" s="15">
        <v>1309</v>
      </c>
      <c r="G11" s="15">
        <v>1342</v>
      </c>
      <c r="H11" s="15">
        <v>1309</v>
      </c>
      <c r="I11" s="15">
        <v>41</v>
      </c>
      <c r="J11" s="15">
        <v>1268</v>
      </c>
      <c r="K11" s="15">
        <v>1342</v>
      </c>
      <c r="L11" s="15">
        <v>238</v>
      </c>
      <c r="M11" s="15">
        <v>335</v>
      </c>
      <c r="N11" s="15">
        <v>409</v>
      </c>
      <c r="O11" s="15">
        <v>360</v>
      </c>
      <c r="P11" s="16"/>
      <c r="Q11" s="1">
        <f t="shared" si="0"/>
        <v>0</v>
      </c>
      <c r="R11" s="1">
        <f t="shared" si="1"/>
        <v>0</v>
      </c>
      <c r="S11" s="1">
        <f t="shared" si="2"/>
        <v>0</v>
      </c>
      <c r="T11" s="1">
        <f t="shared" si="3"/>
        <v>0</v>
      </c>
      <c r="U11" s="1">
        <f t="shared" si="4"/>
        <v>0</v>
      </c>
      <c r="V11" s="1">
        <f t="shared" si="5"/>
        <v>0</v>
      </c>
      <c r="W11" s="1">
        <v>2651</v>
      </c>
      <c r="X11" s="1">
        <f t="shared" si="6"/>
        <v>0</v>
      </c>
    </row>
    <row r="12" s="1" customFormat="1" ht="18.75" spans="1:24">
      <c r="A12" s="13" t="s">
        <v>161</v>
      </c>
      <c r="B12" s="13"/>
      <c r="C12" s="13"/>
      <c r="D12" s="15">
        <v>2206</v>
      </c>
      <c r="E12" s="15">
        <v>2206</v>
      </c>
      <c r="F12" s="15">
        <v>818</v>
      </c>
      <c r="G12" s="15">
        <v>1388</v>
      </c>
      <c r="H12" s="15">
        <v>818</v>
      </c>
      <c r="I12" s="15">
        <v>39</v>
      </c>
      <c r="J12" s="15">
        <v>779</v>
      </c>
      <c r="K12" s="15">
        <v>1388</v>
      </c>
      <c r="L12" s="15">
        <v>218</v>
      </c>
      <c r="M12" s="15">
        <v>329</v>
      </c>
      <c r="N12" s="15">
        <v>355</v>
      </c>
      <c r="O12" s="15">
        <v>486</v>
      </c>
      <c r="P12" s="18"/>
      <c r="Q12" s="1">
        <f t="shared" si="0"/>
        <v>0</v>
      </c>
      <c r="R12" s="1">
        <f t="shared" si="1"/>
        <v>0</v>
      </c>
      <c r="S12" s="1">
        <f t="shared" si="2"/>
        <v>0</v>
      </c>
      <c r="T12" s="1">
        <f t="shared" si="3"/>
        <v>0</v>
      </c>
      <c r="U12" s="1">
        <f t="shared" si="4"/>
        <v>0</v>
      </c>
      <c r="V12" s="1">
        <f t="shared" si="5"/>
        <v>0</v>
      </c>
      <c r="W12" s="1">
        <v>2206</v>
      </c>
      <c r="X12" s="1">
        <f t="shared" si="6"/>
        <v>0</v>
      </c>
    </row>
    <row r="13" s="1" customFormat="1" ht="18.75" spans="1:24">
      <c r="A13" s="13" t="s">
        <v>162</v>
      </c>
      <c r="B13" s="13"/>
      <c r="C13" s="13"/>
      <c r="D13" s="15">
        <v>3914</v>
      </c>
      <c r="E13" s="15">
        <v>3914</v>
      </c>
      <c r="F13" s="15">
        <v>1933</v>
      </c>
      <c r="G13" s="15">
        <v>1981</v>
      </c>
      <c r="H13" s="15">
        <v>1933</v>
      </c>
      <c r="I13" s="15">
        <v>45</v>
      </c>
      <c r="J13" s="15">
        <v>1888</v>
      </c>
      <c r="K13" s="15">
        <v>1981</v>
      </c>
      <c r="L13" s="15">
        <v>271</v>
      </c>
      <c r="M13" s="15">
        <v>420</v>
      </c>
      <c r="N13" s="15">
        <v>583</v>
      </c>
      <c r="O13" s="15">
        <v>707</v>
      </c>
      <c r="P13" s="18"/>
      <c r="Q13" s="1">
        <f t="shared" si="0"/>
        <v>0</v>
      </c>
      <c r="R13" s="1">
        <f t="shared" si="1"/>
        <v>0</v>
      </c>
      <c r="S13" s="1">
        <f t="shared" si="2"/>
        <v>0</v>
      </c>
      <c r="T13" s="1">
        <f t="shared" si="3"/>
        <v>0</v>
      </c>
      <c r="U13" s="1">
        <f t="shared" si="4"/>
        <v>0</v>
      </c>
      <c r="V13" s="1">
        <f t="shared" si="5"/>
        <v>0</v>
      </c>
      <c r="W13" s="1">
        <v>3914</v>
      </c>
      <c r="X13" s="1">
        <f t="shared" si="6"/>
        <v>0</v>
      </c>
    </row>
    <row r="14" s="1" customFormat="1" ht="18.75" spans="1:24">
      <c r="A14" s="13" t="s">
        <v>163</v>
      </c>
      <c r="B14" s="13"/>
      <c r="C14" s="13"/>
      <c r="D14" s="15">
        <v>1002</v>
      </c>
      <c r="E14" s="15">
        <v>1002</v>
      </c>
      <c r="F14" s="15">
        <v>571</v>
      </c>
      <c r="G14" s="15">
        <v>431</v>
      </c>
      <c r="H14" s="15">
        <v>571</v>
      </c>
      <c r="I14" s="15">
        <v>10</v>
      </c>
      <c r="J14" s="15">
        <v>561</v>
      </c>
      <c r="K14" s="15">
        <v>431</v>
      </c>
      <c r="L14" s="15">
        <v>73</v>
      </c>
      <c r="M14" s="15">
        <v>82</v>
      </c>
      <c r="N14" s="15">
        <v>69</v>
      </c>
      <c r="O14" s="15">
        <v>207</v>
      </c>
      <c r="P14" s="18"/>
      <c r="Q14" s="1">
        <f t="shared" si="0"/>
        <v>0</v>
      </c>
      <c r="R14" s="1">
        <f t="shared" si="1"/>
        <v>0</v>
      </c>
      <c r="S14" s="1">
        <f t="shared" si="2"/>
        <v>0</v>
      </c>
      <c r="T14" s="1">
        <f t="shared" si="3"/>
        <v>0</v>
      </c>
      <c r="U14" s="1">
        <f t="shared" si="4"/>
        <v>0</v>
      </c>
      <c r="V14" s="1">
        <f t="shared" si="5"/>
        <v>0</v>
      </c>
      <c r="W14" s="1">
        <v>1002</v>
      </c>
      <c r="X14" s="1">
        <f t="shared" si="6"/>
        <v>0</v>
      </c>
    </row>
    <row r="15" s="1" customFormat="1" ht="18.75" spans="1:24">
      <c r="A15" s="13" t="s">
        <v>164</v>
      </c>
      <c r="B15" s="13"/>
      <c r="C15" s="13"/>
      <c r="D15" s="15">
        <v>3077</v>
      </c>
      <c r="E15" s="15">
        <v>3077</v>
      </c>
      <c r="F15" s="15">
        <v>1467</v>
      </c>
      <c r="G15" s="15">
        <v>1610</v>
      </c>
      <c r="H15" s="15">
        <v>1467</v>
      </c>
      <c r="I15" s="15">
        <v>32</v>
      </c>
      <c r="J15" s="15">
        <v>1435</v>
      </c>
      <c r="K15" s="15">
        <v>1610</v>
      </c>
      <c r="L15" s="15">
        <v>221</v>
      </c>
      <c r="M15" s="15">
        <v>333</v>
      </c>
      <c r="N15" s="15">
        <v>460</v>
      </c>
      <c r="O15" s="15">
        <v>596</v>
      </c>
      <c r="P15" s="16"/>
      <c r="Q15" s="1">
        <f t="shared" si="0"/>
        <v>0</v>
      </c>
      <c r="R15" s="1">
        <f t="shared" si="1"/>
        <v>0</v>
      </c>
      <c r="S15" s="1">
        <f t="shared" si="2"/>
        <v>0</v>
      </c>
      <c r="T15" s="1">
        <f t="shared" si="3"/>
        <v>0</v>
      </c>
      <c r="U15" s="1">
        <f t="shared" si="4"/>
        <v>0</v>
      </c>
      <c r="V15" s="1">
        <f t="shared" si="5"/>
        <v>0</v>
      </c>
      <c r="W15" s="1">
        <v>3078</v>
      </c>
      <c r="X15" s="1">
        <f t="shared" si="6"/>
        <v>-1</v>
      </c>
    </row>
    <row r="16" s="1" customFormat="1" ht="18.75" spans="1:24">
      <c r="A16" s="13" t="s">
        <v>165</v>
      </c>
      <c r="B16" s="13"/>
      <c r="C16" s="13"/>
      <c r="D16" s="15">
        <v>3381</v>
      </c>
      <c r="E16" s="15">
        <v>3381</v>
      </c>
      <c r="F16" s="15">
        <v>1609</v>
      </c>
      <c r="G16" s="15">
        <v>1772</v>
      </c>
      <c r="H16" s="15">
        <v>1609</v>
      </c>
      <c r="I16" s="15">
        <v>42</v>
      </c>
      <c r="J16" s="15">
        <v>1567</v>
      </c>
      <c r="K16" s="15">
        <v>1772</v>
      </c>
      <c r="L16" s="15">
        <v>286</v>
      </c>
      <c r="M16" s="15">
        <v>429</v>
      </c>
      <c r="N16" s="15">
        <v>975</v>
      </c>
      <c r="O16" s="15">
        <v>82</v>
      </c>
      <c r="P16" s="22"/>
      <c r="Q16" s="1">
        <f t="shared" si="0"/>
        <v>0</v>
      </c>
      <c r="R16" s="1">
        <f t="shared" si="1"/>
        <v>0</v>
      </c>
      <c r="S16" s="1">
        <f t="shared" si="2"/>
        <v>0</v>
      </c>
      <c r="T16" s="1">
        <f t="shared" si="3"/>
        <v>0</v>
      </c>
      <c r="U16" s="1">
        <f t="shared" si="4"/>
        <v>0</v>
      </c>
      <c r="V16" s="1">
        <f t="shared" si="5"/>
        <v>0</v>
      </c>
      <c r="W16" s="1">
        <v>3381</v>
      </c>
      <c r="X16" s="1">
        <f t="shared" si="6"/>
        <v>0</v>
      </c>
    </row>
    <row r="17" s="1" customFormat="1" ht="18.75" spans="1:24">
      <c r="A17" s="13" t="s">
        <v>166</v>
      </c>
      <c r="B17" s="13"/>
      <c r="C17" s="13"/>
      <c r="D17" s="15">
        <v>2162</v>
      </c>
      <c r="E17" s="15">
        <v>2162</v>
      </c>
      <c r="F17" s="15">
        <v>882</v>
      </c>
      <c r="G17" s="15">
        <v>1280</v>
      </c>
      <c r="H17" s="15">
        <v>882</v>
      </c>
      <c r="I17" s="15">
        <v>49</v>
      </c>
      <c r="J17" s="15">
        <v>833</v>
      </c>
      <c r="K17" s="15">
        <v>1280</v>
      </c>
      <c r="L17" s="15">
        <v>195</v>
      </c>
      <c r="M17" s="15">
        <v>241</v>
      </c>
      <c r="N17" s="15">
        <v>359</v>
      </c>
      <c r="O17" s="15">
        <v>485</v>
      </c>
      <c r="P17" s="17"/>
      <c r="Q17" s="1">
        <f t="shared" si="0"/>
        <v>0</v>
      </c>
      <c r="R17" s="1">
        <f t="shared" si="1"/>
        <v>0</v>
      </c>
      <c r="S17" s="1">
        <f t="shared" si="2"/>
        <v>0</v>
      </c>
      <c r="T17" s="1">
        <f t="shared" si="3"/>
        <v>0</v>
      </c>
      <c r="U17" s="1">
        <f t="shared" si="4"/>
        <v>0</v>
      </c>
      <c r="V17" s="1">
        <f t="shared" si="5"/>
        <v>0</v>
      </c>
      <c r="W17" s="1">
        <v>2162</v>
      </c>
      <c r="X17" s="1">
        <f t="shared" si="6"/>
        <v>0</v>
      </c>
    </row>
    <row r="18" s="1" customFormat="1" ht="18.75" spans="1:24">
      <c r="A18" s="13" t="s">
        <v>167</v>
      </c>
      <c r="B18" s="13"/>
      <c r="C18" s="13"/>
      <c r="D18" s="15">
        <v>2565</v>
      </c>
      <c r="E18" s="15">
        <v>2565</v>
      </c>
      <c r="F18" s="15">
        <v>1210</v>
      </c>
      <c r="G18" s="15">
        <v>1355</v>
      </c>
      <c r="H18" s="15">
        <v>1210</v>
      </c>
      <c r="I18" s="15">
        <v>47</v>
      </c>
      <c r="J18" s="15">
        <v>1163</v>
      </c>
      <c r="K18" s="15">
        <v>1355</v>
      </c>
      <c r="L18" s="15">
        <v>198</v>
      </c>
      <c r="M18" s="15">
        <v>258</v>
      </c>
      <c r="N18" s="15">
        <v>296</v>
      </c>
      <c r="O18" s="15">
        <v>603</v>
      </c>
      <c r="P18" s="18"/>
      <c r="Q18" s="1">
        <f t="shared" si="0"/>
        <v>0</v>
      </c>
      <c r="R18" s="1">
        <f t="shared" si="1"/>
        <v>0</v>
      </c>
      <c r="S18" s="1">
        <f t="shared" si="2"/>
        <v>0</v>
      </c>
      <c r="T18" s="1">
        <f t="shared" si="3"/>
        <v>0</v>
      </c>
      <c r="U18" s="1">
        <f t="shared" si="4"/>
        <v>0</v>
      </c>
      <c r="V18" s="1">
        <f t="shared" si="5"/>
        <v>0</v>
      </c>
      <c r="W18" s="1">
        <v>2565</v>
      </c>
      <c r="X18" s="1">
        <f t="shared" si="6"/>
        <v>0</v>
      </c>
    </row>
    <row r="19" s="1" customFormat="1" ht="18.75" spans="1:24">
      <c r="A19" s="13" t="s">
        <v>168</v>
      </c>
      <c r="B19" s="13"/>
      <c r="C19" s="13"/>
      <c r="D19" s="15">
        <v>2619</v>
      </c>
      <c r="E19" s="15">
        <v>2619</v>
      </c>
      <c r="F19" s="15">
        <v>1157</v>
      </c>
      <c r="G19" s="15">
        <v>1462</v>
      </c>
      <c r="H19" s="15">
        <v>1157</v>
      </c>
      <c r="I19" s="15">
        <v>51</v>
      </c>
      <c r="J19" s="15">
        <v>1106</v>
      </c>
      <c r="K19" s="15">
        <v>1462</v>
      </c>
      <c r="L19" s="15">
        <v>219</v>
      </c>
      <c r="M19" s="15">
        <v>300</v>
      </c>
      <c r="N19" s="15">
        <v>492</v>
      </c>
      <c r="O19" s="15">
        <v>451</v>
      </c>
      <c r="P19" s="18"/>
      <c r="Q19" s="1">
        <f t="shared" si="0"/>
        <v>0</v>
      </c>
      <c r="R19" s="1">
        <f t="shared" si="1"/>
        <v>0</v>
      </c>
      <c r="S19" s="1">
        <f t="shared" si="2"/>
        <v>0</v>
      </c>
      <c r="T19" s="1">
        <f t="shared" si="3"/>
        <v>0</v>
      </c>
      <c r="U19" s="1">
        <f t="shared" si="4"/>
        <v>0</v>
      </c>
      <c r="V19" s="1">
        <f t="shared" si="5"/>
        <v>0</v>
      </c>
      <c r="W19" s="1">
        <v>2619</v>
      </c>
      <c r="X19" s="1">
        <f t="shared" si="6"/>
        <v>0</v>
      </c>
    </row>
    <row r="20" s="1" customFormat="1" ht="18.75" spans="1:24">
      <c r="A20" s="13" t="s">
        <v>169</v>
      </c>
      <c r="B20" s="13"/>
      <c r="C20" s="13"/>
      <c r="D20" s="15">
        <v>3362</v>
      </c>
      <c r="E20" s="15">
        <v>3362</v>
      </c>
      <c r="F20" s="15">
        <v>1594</v>
      </c>
      <c r="G20" s="15">
        <v>1768</v>
      </c>
      <c r="H20" s="15">
        <v>1594</v>
      </c>
      <c r="I20" s="15">
        <v>53</v>
      </c>
      <c r="J20" s="15">
        <v>1541</v>
      </c>
      <c r="K20" s="15">
        <v>1768</v>
      </c>
      <c r="L20" s="15">
        <v>235</v>
      </c>
      <c r="M20" s="15">
        <v>378</v>
      </c>
      <c r="N20" s="15">
        <v>596</v>
      </c>
      <c r="O20" s="15">
        <v>559</v>
      </c>
      <c r="P20" s="23"/>
      <c r="Q20" s="1">
        <f t="shared" si="0"/>
        <v>0</v>
      </c>
      <c r="R20" s="1">
        <f t="shared" si="1"/>
        <v>0</v>
      </c>
      <c r="S20" s="1">
        <f t="shared" si="2"/>
        <v>0</v>
      </c>
      <c r="T20" s="1">
        <f t="shared" si="3"/>
        <v>0</v>
      </c>
      <c r="U20" s="1">
        <f t="shared" si="4"/>
        <v>0</v>
      </c>
      <c r="V20" s="1">
        <f t="shared" si="5"/>
        <v>0</v>
      </c>
      <c r="W20" s="1">
        <v>3362</v>
      </c>
      <c r="X20" s="1">
        <f t="shared" si="6"/>
        <v>0</v>
      </c>
    </row>
    <row r="21" s="1" customFormat="1" ht="18.75" spans="1:24">
      <c r="A21" s="13" t="s">
        <v>170</v>
      </c>
      <c r="B21" s="13"/>
      <c r="C21" s="13"/>
      <c r="D21" s="15">
        <v>3813</v>
      </c>
      <c r="E21" s="15">
        <v>3813</v>
      </c>
      <c r="F21" s="15">
        <v>1826</v>
      </c>
      <c r="G21" s="15">
        <v>1987</v>
      </c>
      <c r="H21" s="15">
        <v>1826</v>
      </c>
      <c r="I21" s="15">
        <v>62</v>
      </c>
      <c r="J21" s="15">
        <v>1764</v>
      </c>
      <c r="K21" s="15">
        <v>1987</v>
      </c>
      <c r="L21" s="15">
        <v>285</v>
      </c>
      <c r="M21" s="15">
        <v>464</v>
      </c>
      <c r="N21" s="15">
        <v>471</v>
      </c>
      <c r="O21" s="15">
        <v>767</v>
      </c>
      <c r="P21" s="16"/>
      <c r="Q21" s="1">
        <f t="shared" si="0"/>
        <v>0</v>
      </c>
      <c r="R21" s="1">
        <f t="shared" si="1"/>
        <v>0</v>
      </c>
      <c r="S21" s="1">
        <f t="shared" si="2"/>
        <v>0</v>
      </c>
      <c r="T21" s="1">
        <f t="shared" si="3"/>
        <v>0</v>
      </c>
      <c r="U21" s="1">
        <f t="shared" si="4"/>
        <v>0</v>
      </c>
      <c r="V21" s="1">
        <f t="shared" si="5"/>
        <v>0</v>
      </c>
      <c r="W21" s="1">
        <v>3813</v>
      </c>
      <c r="X21" s="1">
        <f t="shared" si="6"/>
        <v>0</v>
      </c>
    </row>
    <row r="22" s="1" customFormat="1" ht="29" customHeight="1" spans="1:24">
      <c r="A22" s="24" t="s">
        <v>91</v>
      </c>
      <c r="B22" s="24"/>
      <c r="C22" s="24"/>
      <c r="D22" s="15">
        <f t="shared" ref="D22:O22" si="7">SUM(D6:D21)</f>
        <v>41575</v>
      </c>
      <c r="E22" s="15">
        <f t="shared" si="7"/>
        <v>41575</v>
      </c>
      <c r="F22" s="15">
        <f t="shared" si="7"/>
        <v>19158</v>
      </c>
      <c r="G22" s="15">
        <f t="shared" si="7"/>
        <v>22417</v>
      </c>
      <c r="H22" s="15">
        <f t="shared" si="7"/>
        <v>19158</v>
      </c>
      <c r="I22" s="15">
        <f t="shared" si="7"/>
        <v>641</v>
      </c>
      <c r="J22" s="15">
        <f t="shared" si="7"/>
        <v>18517</v>
      </c>
      <c r="K22" s="15">
        <f t="shared" si="7"/>
        <v>22417</v>
      </c>
      <c r="L22" s="15">
        <f t="shared" si="7"/>
        <v>3487</v>
      </c>
      <c r="M22" s="15">
        <f t="shared" si="7"/>
        <v>5027</v>
      </c>
      <c r="N22" s="15">
        <f t="shared" si="7"/>
        <v>6823</v>
      </c>
      <c r="O22" s="15">
        <f t="shared" si="7"/>
        <v>7080</v>
      </c>
      <c r="P22" s="25"/>
      <c r="Q22" s="1">
        <f t="shared" si="0"/>
        <v>0</v>
      </c>
      <c r="R22" s="1">
        <f t="shared" si="1"/>
        <v>0</v>
      </c>
      <c r="S22" s="1">
        <f t="shared" si="2"/>
        <v>0</v>
      </c>
      <c r="T22" s="1">
        <f t="shared" si="3"/>
        <v>0</v>
      </c>
      <c r="U22" s="1">
        <f t="shared" si="4"/>
        <v>0</v>
      </c>
      <c r="V22" s="1">
        <f t="shared" si="5"/>
        <v>0</v>
      </c>
      <c r="W22" s="1">
        <v>41570</v>
      </c>
      <c r="X22" s="1">
        <f t="shared" si="6"/>
        <v>5</v>
      </c>
    </row>
  </sheetData>
  <mergeCells count="33">
    <mergeCell ref="A1:P1"/>
    <mergeCell ref="A2:P2"/>
    <mergeCell ref="E3:G3"/>
    <mergeCell ref="H3:J3"/>
    <mergeCell ref="K3:O3"/>
    <mergeCell ref="F4:G4"/>
    <mergeCell ref="I4:J4"/>
    <mergeCell ref="L4:O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C22"/>
    <mergeCell ref="A3:A5"/>
    <mergeCell ref="B3:B5"/>
    <mergeCell ref="C3:C5"/>
    <mergeCell ref="D3:D5"/>
    <mergeCell ref="E4:E5"/>
    <mergeCell ref="H4:H5"/>
    <mergeCell ref="K4:K5"/>
    <mergeCell ref="P3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巴青县</vt:lpstr>
      <vt:lpstr>拉西镇</vt:lpstr>
      <vt:lpstr>雅安镇</vt:lpstr>
      <vt:lpstr>杂色镇</vt:lpstr>
      <vt:lpstr>巴青乡</vt:lpstr>
      <vt:lpstr>岗切乡</vt:lpstr>
      <vt:lpstr>阿秀乡</vt:lpstr>
      <vt:lpstr>玛如乡</vt:lpstr>
      <vt:lpstr>本塔乡</vt:lpstr>
      <vt:lpstr>贡日乡</vt:lpstr>
      <vt:lpstr>江绵乡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寧死╰(*´︶`*)╯不放</cp:lastModifiedBy>
  <dcterms:created xsi:type="dcterms:W3CDTF">2023-05-12T11:15:00Z</dcterms:created>
  <dcterms:modified xsi:type="dcterms:W3CDTF">2026-03-18T09:07:04Z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B5B3741B311B4AB2933C429CFDA12B26_12</vt:lpwstr>
  </property>
  <property fmtid="{D5CDD505-2E9C-101B-9397-08002B2CF9AE}" pid="4" name="CalculationRule">
    <vt:i4>0</vt:i4>
  </property>
</Properties>
</file>