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23年末存栏" sheetId="1" r:id="rId1"/>
    <sheet name="24年末存栏" sheetId="2" r:id="rId2"/>
    <sheet name="25年末存栏" sheetId="3" r:id="rId3"/>
    <sheet name="24年出栏" sheetId="4" r:id="rId4"/>
    <sheet name="25年出栏" sheetId="5" r:id="rId5"/>
    <sheet name="26年出栏" sheetId="6" r:id="rId6"/>
    <sheet name="24年牧户基本情况" sheetId="7" r:id="rId7"/>
    <sheet name="25年牧户基本情况表" sheetId="8" r:id="rId8"/>
    <sheet name="Sheet6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<sst xmlns="http://schemas.openxmlformats.org/spreadsheetml/2006/main" count="339" uniqueCount="94">
  <si>
    <t>附表4</t>
  </si>
  <si>
    <t>那曲市巴青县2023年末农牧户牲畜存栏情况统计表（起始编号：54xxxxxxxx）</t>
  </si>
  <si>
    <t xml:space="preserve">制表单位：X县（区）农业农村局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</si>
  <si>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序号</t>
  </si>
  <si>
    <t>农牧户情况</t>
  </si>
  <si>
    <r>
      <rPr>
        <b/>
        <u/>
        <sz val="10"/>
        <rFont val="方正小标宋简体"/>
        <charset val="134"/>
      </rPr>
      <t xml:space="preserve">    2023    </t>
    </r>
    <r>
      <rPr>
        <b/>
        <sz val="10"/>
        <rFont val="方正小标宋简体"/>
        <charset val="134"/>
      </rPr>
      <t>年年末牲畜存栏数</t>
    </r>
  </si>
  <si>
    <t>小计
（头只匹）</t>
  </si>
  <si>
    <t>折合绵羊                        单位合计   （个）</t>
  </si>
  <si>
    <t>备注</t>
  </si>
  <si>
    <t>乡镇名称</t>
  </si>
  <si>
    <t>户数</t>
  </si>
  <si>
    <t>人数</t>
  </si>
  <si>
    <t>牦牛（头）</t>
  </si>
  <si>
    <t>黄牛、奶牛、犏牛                       （头）</t>
  </si>
  <si>
    <t>绵羊                                                           （只）</t>
  </si>
  <si>
    <t>山羊                                  （只）</t>
  </si>
  <si>
    <t>马骡                                          （匹）</t>
  </si>
  <si>
    <t>驴                                            （头）</t>
  </si>
  <si>
    <t>成年                        畜</t>
  </si>
  <si>
    <r>
      <rPr>
        <u/>
        <sz val="10"/>
        <rFont val="方正小标宋简体"/>
        <charset val="134"/>
      </rPr>
      <t>2023</t>
    </r>
    <r>
      <rPr>
        <sz val="10"/>
        <rFont val="方正小标宋简体"/>
        <charset val="134"/>
      </rPr>
      <t>年                                        新生畜</t>
    </r>
  </si>
  <si>
    <t>拉西镇</t>
  </si>
  <si>
    <t>雅安镇</t>
  </si>
  <si>
    <t>扎色镇</t>
  </si>
  <si>
    <t>本塔乡</t>
  </si>
  <si>
    <t>巴青乡</t>
  </si>
  <si>
    <t>岗切乡</t>
  </si>
  <si>
    <t>玛如乡</t>
  </si>
  <si>
    <t>贡日乡</t>
  </si>
  <si>
    <t>阿秀乡</t>
  </si>
  <si>
    <t>江绵乡</t>
  </si>
  <si>
    <t>合计</t>
  </si>
  <si>
    <t>附表4：</t>
  </si>
  <si>
    <t>那曲市巴青县2024年年末农牧户牲畜存栏情况统计表（起始编号：54）</t>
  </si>
  <si>
    <t>制表单位：巴青县农业农村和科技水利局局                                                                                                                                                                                                                                                                             单位：头、只、匹、个</t>
  </si>
  <si>
    <r>
      <rPr>
        <b/>
        <u/>
        <sz val="10"/>
        <rFont val="方正小标宋简体"/>
        <charset val="134"/>
      </rPr>
      <t xml:space="preserve">    2024    </t>
    </r>
    <r>
      <rPr>
        <b/>
        <sz val="10"/>
        <rFont val="方正小标宋简体"/>
        <charset val="134"/>
      </rPr>
      <t>年年末牲畜存栏数</t>
    </r>
  </si>
  <si>
    <t>小计（头只匹）</t>
  </si>
  <si>
    <t>流出折合绵羊单位  （超载户）（负数）</t>
  </si>
  <si>
    <t>流入折合绵羊单位 （未超载户）（正数）</t>
  </si>
  <si>
    <t>最终测算草补资金折合绵羊单位</t>
  </si>
  <si>
    <r>
      <rPr>
        <u/>
        <sz val="10"/>
        <rFont val="方正小标宋简体"/>
        <charset val="134"/>
      </rPr>
      <t>2024</t>
    </r>
    <r>
      <rPr>
        <sz val="10"/>
        <rFont val="方正小标宋简体"/>
        <charset val="134"/>
      </rPr>
      <t>年                                        新生畜</t>
    </r>
  </si>
  <si>
    <t>那曲市巴青县2025年年末农牧户牲畜存栏情况统计表（起始编号：54）</t>
  </si>
  <si>
    <t>制表单位：巴青县农业农村和科技水利局                                                                                                                                                                                                                                                                                                                                                                                             单位：头、只、匹、个</t>
  </si>
  <si>
    <r>
      <rPr>
        <b/>
        <u/>
        <sz val="10"/>
        <rFont val="方正小标宋简体"/>
        <charset val="134"/>
      </rPr>
      <t xml:space="preserve">    20245   </t>
    </r>
    <r>
      <rPr>
        <b/>
        <sz val="10"/>
        <rFont val="方正小标宋简体"/>
        <charset val="134"/>
      </rPr>
      <t>年年末牲畜存栏数</t>
    </r>
  </si>
  <si>
    <t>超</t>
  </si>
  <si>
    <t>附表5</t>
  </si>
  <si>
    <t>那曲市巴青县2024年度农牧户牲畜出栏及自食情况统计表（起始编号：54xxxxxxxx）</t>
  </si>
  <si>
    <t xml:space="preserve">制表单位：X县（区）农业农村局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</si>
  <si>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rPr>
        <b/>
        <u/>
        <sz val="10"/>
        <rFont val="方正小标宋简体"/>
        <charset val="134"/>
      </rPr>
      <t xml:space="preserve">    2023    </t>
    </r>
    <r>
      <rPr>
        <b/>
        <sz val="10"/>
        <rFont val="方正小标宋简体"/>
        <charset val="134"/>
      </rPr>
      <t>年牲畜出栏数</t>
    </r>
  </si>
  <si>
    <t>合计（头只匹）</t>
  </si>
  <si>
    <t>其中：自食情况</t>
  </si>
  <si>
    <t>牛（头）</t>
  </si>
  <si>
    <t>附表5：</t>
  </si>
  <si>
    <t>那曲市巴青县2025年度农牧户牲畜出栏及自食情况统计表（起始编号：54）</t>
  </si>
  <si>
    <t>制表单位：X县（区）农业农村局                                                                                                                                                                                                                                                                             单位：头、只、匹、个</t>
  </si>
  <si>
    <r>
      <rPr>
        <b/>
        <u/>
        <sz val="10"/>
        <rFont val="方正小标宋简体"/>
        <charset val="134"/>
      </rPr>
      <t xml:space="preserve">    2024    </t>
    </r>
    <r>
      <rPr>
        <b/>
        <sz val="10"/>
        <rFont val="方正小标宋简体"/>
        <charset val="134"/>
      </rPr>
      <t>年牲畜出栏数</t>
    </r>
  </si>
  <si>
    <t>乡镇</t>
  </si>
  <si>
    <t>那曲市巴青县2026年度农牧户牲畜出栏及自食情况统计表（起始编号：54）</t>
  </si>
  <si>
    <t>附表3</t>
  </si>
  <si>
    <t>那曲市巴青县2024年农牧户基本情况统计表（起始编号：54xxxxxxxx）</t>
  </si>
  <si>
    <t>制表单位：X县（区）农业农村局</t>
  </si>
  <si>
    <t>2023年底牲畜存栏（绵羊单位）</t>
  </si>
  <si>
    <t>封顶保底情况</t>
  </si>
  <si>
    <t>2024年享受补助奖励资金情况（元）</t>
  </si>
  <si>
    <t>草场承包面积（亩）</t>
  </si>
  <si>
    <t>核定年末草畜平衡载畜量（绵羊单位）</t>
  </si>
  <si>
    <t>是否是纯牧户</t>
  </si>
  <si>
    <t>是否无畜户</t>
  </si>
  <si>
    <t>是否绝户</t>
  </si>
  <si>
    <t>是否超载牧户</t>
  </si>
  <si>
    <t>是否需要封顶</t>
  </si>
  <si>
    <t>是否需要保底</t>
  </si>
  <si>
    <t>补助奖励资金（元）</t>
  </si>
  <si>
    <t>封顶保底后享受补助奖励总资金
【注意区分纯牧户与非纯牧户，需变更相应公式】</t>
  </si>
  <si>
    <t>村级草原监督员补助（元）</t>
  </si>
  <si>
    <t>合计（元）</t>
  </si>
  <si>
    <t>小计（亩）</t>
  </si>
  <si>
    <t>禁牧面积（亩）</t>
  </si>
  <si>
    <t>草畜平衡面积（亩）</t>
  </si>
  <si>
    <t>禁牧补助（一亩7.5元）</t>
  </si>
  <si>
    <t>草畜平衡奖励（一亩2.5元）</t>
  </si>
  <si>
    <t>小计（元）</t>
  </si>
  <si>
    <t>补助资金</t>
  </si>
  <si>
    <t>小计</t>
  </si>
  <si>
    <t>禁牧面积</t>
  </si>
  <si>
    <t>草畜平衡面积</t>
  </si>
  <si>
    <t>载畜量</t>
  </si>
  <si>
    <t>小计相减</t>
  </si>
  <si>
    <t>禁牧面积相减</t>
  </si>
  <si>
    <t>草畜平衡面积相减</t>
  </si>
  <si>
    <t>载畜量相减</t>
  </si>
  <si>
    <t>草官员相减</t>
  </si>
  <si>
    <t>草官员人数</t>
  </si>
  <si>
    <t>那曲市巴青县2025年农牧户基本情况统计表（起始编号：54xxxxxxxx）</t>
  </si>
  <si>
    <t>2025年享受补助奖励资金情况（元）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</si>
</sst>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  <numFmt numFmtId="179" formatCode="0.0000_);[Red]\(0.0000\)"/>
    <numFmt numFmtId="180" formatCode="0.00000_ "/>
    <numFmt numFmtId="181" formatCode="0.00_);[Red]\(0.00\)"/>
    <numFmt numFmtId="182" formatCode="0.0_);[Red]\(0.0\)"/>
  </numFmts>
  <fonts count="46">
    <font>
      <sz val="11"/>
      <color theme="1"/>
      <name val="宋体"/>
      <charset val="134"/>
      <scheme val="minor"/>
    </font>
    <font>
      <sz val="10"/>
      <color indexed="8"/>
      <name val="黑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8"/>
      <name val="方正小标宋简体"/>
      <charset val="134"/>
    </font>
    <font>
      <b/>
      <sz val="11"/>
      <name val="方正小标宋简体"/>
      <charset val="134"/>
    </font>
    <font>
      <sz val="11"/>
      <color indexed="8"/>
      <name val="方正小标宋简体"/>
      <charset val="134"/>
    </font>
    <font>
      <sz val="11"/>
      <color indexed="9"/>
      <name val="方正小标宋简体"/>
      <charset val="134"/>
    </font>
    <font>
      <sz val="11"/>
      <name val="方正小标宋简体"/>
      <charset val="134"/>
    </font>
    <font>
      <sz val="10"/>
      <color indexed="8"/>
      <name val="黑体"/>
      <charset val="134"/>
    </font>
    <font>
      <sz val="20"/>
      <name val="方正小标宋简体"/>
      <charset val="134"/>
    </font>
    <font>
      <sz val="8"/>
      <name val="方正小标宋简体"/>
      <charset val="134"/>
    </font>
    <font>
      <b/>
      <sz val="10"/>
      <name val="方正小标宋简体"/>
      <charset val="134"/>
    </font>
    <font>
      <b/>
      <u/>
      <sz val="10"/>
      <name val="方正小标宋简体"/>
      <charset val="134"/>
    </font>
    <font>
      <sz val="10"/>
      <name val="方正小标宋简体"/>
      <charset val="134"/>
    </font>
    <font>
      <sz val="11"/>
      <color indexed="8"/>
      <name val="方正小标宋简体"/>
      <charset val="134"/>
    </font>
    <font>
      <sz val="11"/>
      <color theme="1"/>
      <name val="方正小标宋简体"/>
      <charset val="134"/>
    </font>
    <font>
      <sz val="11"/>
      <color indexed="9"/>
      <name val="方正小标宋简体"/>
      <charset val="134"/>
    </font>
    <font>
      <sz val="10"/>
      <color indexed="8"/>
      <name val="微软雅黑"/>
      <charset val="134"/>
    </font>
    <font>
      <sz val="11"/>
      <color indexed="8"/>
      <name val="微软雅黑"/>
      <charset val="134"/>
    </font>
    <font>
      <sz val="10"/>
      <color indexed="8"/>
      <name val="微软雅黑"/>
      <charset val="134"/>
    </font>
    <font>
      <sz val="11"/>
      <color indexed="8"/>
      <name val="微软雅黑"/>
      <charset val="134"/>
    </font>
    <font>
      <b/>
      <sz val="10"/>
      <name val="方正小标宋简体"/>
      <charset val="134"/>
    </font>
    <font>
      <b/>
      <u/>
      <sz val="10"/>
      <name val="方正小标宋简体"/>
      <charset val="134"/>
    </font>
    <font>
      <sz val="10"/>
      <name val="方正小标宋简体"/>
      <charset val="134"/>
    </font>
    <font>
      <u/>
      <sz val="10"/>
      <name val="方正小标宋简体"/>
      <charset val="134"/>
    </font>
    <font>
      <u/>
      <sz val="10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0" fillId="3" borderId="15">
      <alignment vertical="center"/>
    </xf>
    <xf numFmtId="0" fontId="29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0" borderId="16">
      <alignment vertical="center"/>
    </xf>
    <xf numFmtId="0" fontId="33" fillId="0" borderId="16">
      <alignment vertical="center"/>
    </xf>
    <xf numFmtId="0" fontId="34" fillId="0" borderId="17">
      <alignment vertical="center"/>
    </xf>
    <xf numFmtId="0" fontId="34" fillId="0" borderId="0">
      <alignment vertical="center"/>
    </xf>
    <xf numFmtId="0" fontId="35" fillId="4" borderId="18">
      <alignment vertical="center"/>
    </xf>
    <xf numFmtId="0" fontId="36" fillId="5" borderId="19">
      <alignment vertical="center"/>
    </xf>
    <xf numFmtId="0" fontId="37" fillId="5" borderId="18">
      <alignment vertical="center"/>
    </xf>
    <xf numFmtId="0" fontId="38" fillId="6" borderId="20">
      <alignment vertical="center"/>
    </xf>
    <xf numFmtId="0" fontId="39" fillId="0" borderId="21">
      <alignment vertical="center"/>
    </xf>
    <xf numFmtId="0" fontId="40" fillId="0" borderId="22">
      <alignment vertical="center"/>
    </xf>
    <xf numFmtId="0" fontId="41" fillId="7" borderId="0">
      <alignment vertical="center"/>
    </xf>
    <xf numFmtId="0" fontId="42" fillId="8" borderId="0">
      <alignment vertical="center"/>
    </xf>
    <xf numFmtId="0" fontId="43" fillId="9" borderId="0">
      <alignment vertical="center"/>
    </xf>
    <xf numFmtId="0" fontId="44" fillId="10" borderId="0">
      <alignment vertical="center"/>
    </xf>
    <xf numFmtId="0" fontId="45" fillId="11" borderId="0">
      <alignment vertical="center"/>
    </xf>
    <xf numFmtId="0" fontId="45" fillId="12" borderId="0">
      <alignment vertical="center"/>
    </xf>
    <xf numFmtId="0" fontId="44" fillId="13" borderId="0">
      <alignment vertical="center"/>
    </xf>
    <xf numFmtId="0" fontId="44" fillId="14" borderId="0">
      <alignment vertical="center"/>
    </xf>
    <xf numFmtId="0" fontId="45" fillId="15" borderId="0">
      <alignment vertical="center"/>
    </xf>
    <xf numFmtId="0" fontId="45" fillId="16" borderId="0">
      <alignment vertical="center"/>
    </xf>
    <xf numFmtId="0" fontId="44" fillId="17" borderId="0">
      <alignment vertical="center"/>
    </xf>
    <xf numFmtId="0" fontId="44" fillId="18" borderId="0">
      <alignment vertical="center"/>
    </xf>
    <xf numFmtId="0" fontId="45" fillId="19" borderId="0">
      <alignment vertical="center"/>
    </xf>
    <xf numFmtId="0" fontId="45" fillId="20" borderId="0">
      <alignment vertical="center"/>
    </xf>
    <xf numFmtId="0" fontId="44" fillId="21" borderId="0">
      <alignment vertical="center"/>
    </xf>
    <xf numFmtId="0" fontId="44" fillId="22" borderId="0">
      <alignment vertical="center"/>
    </xf>
    <xf numFmtId="0" fontId="45" fillId="23" borderId="0">
      <alignment vertical="center"/>
    </xf>
    <xf numFmtId="0" fontId="45" fillId="24" borderId="0">
      <alignment vertical="center"/>
    </xf>
    <xf numFmtId="0" fontId="44" fillId="25" borderId="0">
      <alignment vertical="center"/>
    </xf>
    <xf numFmtId="0" fontId="44" fillId="26" borderId="0">
      <alignment vertical="center"/>
    </xf>
    <xf numFmtId="0" fontId="45" fillId="27" borderId="0">
      <alignment vertical="center"/>
    </xf>
    <xf numFmtId="0" fontId="45" fillId="28" borderId="0">
      <alignment vertical="center"/>
    </xf>
    <xf numFmtId="0" fontId="44" fillId="29" borderId="0">
      <alignment vertical="center"/>
    </xf>
    <xf numFmtId="0" fontId="44" fillId="30" borderId="0">
      <alignment vertical="center"/>
    </xf>
    <xf numFmtId="0" fontId="45" fillId="31" borderId="0">
      <alignment vertical="center"/>
    </xf>
    <xf numFmtId="0" fontId="45" fillId="32" borderId="0">
      <alignment vertical="center"/>
    </xf>
    <xf numFmtId="0" fontId="44" fillId="33" borderId="0">
      <alignment vertical="center"/>
    </xf>
  </cellStyleXfs>
  <cellXfs count="137"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179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7" fontId="1" fillId="2" borderId="0" xfId="0" applyNumberFormat="1" applyFont="1" applyFill="1" applyBorder="1" applyAlignment="1">
      <alignment horizontal="center" vertical="center" wrapText="1"/>
    </xf>
    <xf numFmtId="180" fontId="1" fillId="2" borderId="0" xfId="0" applyNumberFormat="1" applyFont="1" applyFill="1" applyBorder="1" applyAlignment="1">
      <alignment horizontal="center" vertical="center" wrapText="1"/>
    </xf>
    <xf numFmtId="176" fontId="1" fillId="2" borderId="0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7" fontId="8" fillId="2" borderId="1" xfId="0" applyNumberFormat="1" applyFont="1" applyFill="1" applyBorder="1" applyAlignment="1">
      <alignment horizontal="center" vertical="center" wrapText="1"/>
    </xf>
    <xf numFmtId="178" fontId="8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178" fontId="1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  <xf numFmtId="181" fontId="1" fillId="0" borderId="0" xfId="0" applyNumberFormat="1" applyFont="1" applyFill="1" applyBorder="1" applyAlignment="1">
      <alignment horizontal="center" vertical="center" wrapText="1"/>
    </xf>
    <xf numFmtId="182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176" fontId="15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76" fontId="15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76" fontId="18" fillId="0" borderId="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76" fontId="19" fillId="0" borderId="0" xfId="0" applyNumberFormat="1" applyFont="1" applyFill="1" applyBorder="1" applyAlignment="1">
      <alignment horizontal="center" vertical="center" wrapText="1"/>
    </xf>
    <xf numFmtId="176" fontId="9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176" fontId="20" fillId="0" borderId="0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176" fontId="2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78" fontId="15" fillId="2" borderId="1" xfId="0" applyNumberFormat="1" applyFont="1" applyFill="1" applyBorder="1" applyAlignment="1">
      <alignment horizontal="center" vertical="center" wrapText="1"/>
    </xf>
    <xf numFmtId="177" fontId="15" fillId="2" borderId="1" xfId="0" applyNumberFormat="1" applyFont="1" applyFill="1" applyBorder="1" applyAlignment="1">
      <alignment horizontal="center" vertical="center" wrapText="1"/>
    </xf>
    <xf numFmtId="177" fontId="9" fillId="2" borderId="0" xfId="0" applyNumberFormat="1" applyFont="1" applyFill="1" applyBorder="1" applyAlignment="1">
      <alignment horizontal="center" vertical="center" wrapText="1"/>
    </xf>
    <xf numFmtId="178" fontId="15" fillId="0" borderId="1" xfId="0" applyNumberFormat="1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4"/>
  <sheetViews>
    <sheetView workbookViewId="0">
      <selection activeCell="J10" sqref="J10"/>
    </sheetView>
  </sheetViews>
  <sheetFormatPr defaultColWidth="9" defaultRowHeight="14.25"/>
  <cols>
    <col min="1" max="1" width="5.5" style="38" customWidth="1"/>
    <col min="2" max="2" width="9" style="38"/>
    <col min="3" max="3" width="9.25" style="38" customWidth="1"/>
    <col min="4" max="4" width="8.375" style="38" customWidth="1"/>
    <col min="5" max="6" width="9" style="38" customWidth="1"/>
    <col min="7" max="8" width="7.75" style="38" customWidth="1"/>
    <col min="9" max="14" width="10.25" style="38" customWidth="1"/>
    <col min="15" max="16" width="7.75" style="38" customWidth="1"/>
    <col min="17" max="18" width="13.125" style="38" customWidth="1"/>
    <col min="19" max="19" width="7.125" style="38" customWidth="1"/>
    <col min="20" max="247" width="9" style="38"/>
    <col min="248" max="16384" width="9" style="40"/>
  </cols>
  <sheetData>
    <row r="1" s="38" customFormat="1" ht="25.35" customHeight="1" spans="1:20">
      <c r="A1" s="110" t="s">
        <v>0</v>
      </c>
      <c r="B1" s="110"/>
      <c r="C1" s="110"/>
      <c r="D1" s="110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</row>
    <row r="2" s="38" customFormat="1" ht="48.95" customHeight="1" spans="1:20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="38" customFormat="1" ht="25.35" customHeight="1" spans="1:20">
      <c r="A3" s="112" t="s">
        <v>2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="38" customFormat="1" ht="27.95" customHeight="1" spans="1:20">
      <c r="A4" s="113" t="s">
        <v>3</v>
      </c>
      <c r="B4" s="114" t="s">
        <v>4</v>
      </c>
      <c r="C4" s="115"/>
      <c r="D4" s="115"/>
      <c r="E4" s="116" t="s">
        <v>5</v>
      </c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34"/>
      <c r="Q4" s="117" t="s">
        <v>6</v>
      </c>
      <c r="R4" s="117" t="s">
        <v>7</v>
      </c>
      <c r="S4" s="117" t="s">
        <v>8</v>
      </c>
    </row>
    <row r="5" s="38" customFormat="1" ht="41.1" customHeight="1" spans="1:20">
      <c r="A5" s="113"/>
      <c r="B5" s="118" t="s">
        <v>9</v>
      </c>
      <c r="C5" s="118" t="s">
        <v>10</v>
      </c>
      <c r="D5" s="118" t="s">
        <v>11</v>
      </c>
      <c r="E5" s="119" t="s">
        <v>12</v>
      </c>
      <c r="F5" s="119"/>
      <c r="G5" s="119" t="s">
        <v>13</v>
      </c>
      <c r="H5" s="119"/>
      <c r="I5" s="119" t="s">
        <v>14</v>
      </c>
      <c r="J5" s="119"/>
      <c r="K5" s="119" t="s">
        <v>15</v>
      </c>
      <c r="L5" s="119"/>
      <c r="M5" s="119" t="s">
        <v>16</v>
      </c>
      <c r="N5" s="119"/>
      <c r="O5" s="119" t="s">
        <v>17</v>
      </c>
      <c r="P5" s="119"/>
      <c r="Q5" s="120"/>
      <c r="R5" s="120"/>
      <c r="S5" s="120"/>
    </row>
    <row r="6" s="38" customFormat="1" ht="45.95" customHeight="1" spans="1:20">
      <c r="A6" s="113"/>
      <c r="B6" s="135"/>
      <c r="C6" s="135"/>
      <c r="D6" s="135"/>
      <c r="E6" s="119" t="s">
        <v>18</v>
      </c>
      <c r="F6" s="136" t="s">
        <v>19</v>
      </c>
      <c r="G6" s="119" t="s">
        <v>18</v>
      </c>
      <c r="H6" s="136" t="s">
        <v>19</v>
      </c>
      <c r="I6" s="119" t="s">
        <v>18</v>
      </c>
      <c r="J6" s="136" t="s">
        <v>19</v>
      </c>
      <c r="K6" s="119" t="s">
        <v>18</v>
      </c>
      <c r="L6" s="136" t="s">
        <v>19</v>
      </c>
      <c r="M6" s="119" t="s">
        <v>18</v>
      </c>
      <c r="N6" s="136" t="s">
        <v>19</v>
      </c>
      <c r="O6" s="119" t="s">
        <v>18</v>
      </c>
      <c r="P6" s="136" t="s">
        <v>19</v>
      </c>
      <c r="Q6" s="120"/>
      <c r="R6" s="120"/>
      <c r="S6" s="120"/>
    </row>
    <row r="7" s="38" customFormat="1" ht="29.25" customHeight="1" spans="1:20">
      <c r="A7" s="60">
        <v>1</v>
      </c>
      <c r="B7" s="60" t="s">
        <v>20</v>
      </c>
      <c r="C7" s="60">
        <v>1605</v>
      </c>
      <c r="D7" s="60">
        <v>9025</v>
      </c>
      <c r="E7" s="61">
        <v>19622</v>
      </c>
      <c r="F7" s="61">
        <v>3431</v>
      </c>
      <c r="G7" s="61">
        <v>0</v>
      </c>
      <c r="H7" s="61">
        <v>0</v>
      </c>
      <c r="I7" s="61">
        <v>38</v>
      </c>
      <c r="J7" s="61">
        <v>16</v>
      </c>
      <c r="K7" s="61">
        <v>11</v>
      </c>
      <c r="L7" s="61">
        <v>0</v>
      </c>
      <c r="M7" s="61">
        <v>216</v>
      </c>
      <c r="N7" s="61">
        <v>4</v>
      </c>
      <c r="O7" s="61">
        <v>0</v>
      </c>
      <c r="P7" s="61">
        <v>0</v>
      </c>
      <c r="Q7" s="61">
        <v>23338</v>
      </c>
      <c r="R7" s="63">
        <v>83747.6</v>
      </c>
      <c r="S7" s="65"/>
      <c r="T7" s="68"/>
    </row>
    <row r="8" s="38" customFormat="1" ht="29.25" customHeight="1" spans="1:20">
      <c r="A8" s="60">
        <v>2</v>
      </c>
      <c r="B8" s="60" t="s">
        <v>21</v>
      </c>
      <c r="C8" s="60">
        <v>911</v>
      </c>
      <c r="D8" s="60">
        <v>6302</v>
      </c>
      <c r="E8" s="61">
        <v>11462</v>
      </c>
      <c r="F8" s="61">
        <v>2202</v>
      </c>
      <c r="G8" s="61">
        <v>0</v>
      </c>
      <c r="H8" s="61">
        <v>0</v>
      </c>
      <c r="I8" s="61">
        <v>0</v>
      </c>
      <c r="J8" s="61">
        <v>0</v>
      </c>
      <c r="K8" s="61">
        <v>0</v>
      </c>
      <c r="L8" s="61">
        <v>0</v>
      </c>
      <c r="M8" s="61">
        <v>109</v>
      </c>
      <c r="N8" s="61">
        <v>3</v>
      </c>
      <c r="O8" s="61">
        <v>0</v>
      </c>
      <c r="P8" s="61">
        <v>0</v>
      </c>
      <c r="Q8" s="61">
        <v>13776</v>
      </c>
      <c r="R8" s="63">
        <v>49039.9</v>
      </c>
      <c r="S8" s="69"/>
      <c r="T8" s="68"/>
    </row>
    <row r="9" s="38" customFormat="1" ht="29.25" customHeight="1" spans="1:20">
      <c r="A9" s="60">
        <v>3</v>
      </c>
      <c r="B9" s="60" t="s">
        <v>22</v>
      </c>
      <c r="C9" s="60">
        <v>1525</v>
      </c>
      <c r="D9" s="60">
        <v>10237</v>
      </c>
      <c r="E9" s="61">
        <v>33642</v>
      </c>
      <c r="F9" s="61">
        <v>4985</v>
      </c>
      <c r="G9" s="61">
        <v>0</v>
      </c>
      <c r="H9" s="61">
        <v>0</v>
      </c>
      <c r="I9" s="61">
        <v>384</v>
      </c>
      <c r="J9" s="61">
        <v>115</v>
      </c>
      <c r="K9" s="61">
        <v>39</v>
      </c>
      <c r="L9" s="61">
        <v>10</v>
      </c>
      <c r="M9" s="61">
        <v>146</v>
      </c>
      <c r="N9" s="61">
        <v>6</v>
      </c>
      <c r="O9" s="61">
        <v>0</v>
      </c>
      <c r="P9" s="61">
        <v>0</v>
      </c>
      <c r="Q9" s="61">
        <v>39327</v>
      </c>
      <c r="R9" s="63">
        <v>141778</v>
      </c>
      <c r="S9" s="65"/>
      <c r="T9" s="68"/>
    </row>
    <row r="10" s="38" customFormat="1" ht="29.25" customHeight="1" spans="1:20">
      <c r="A10" s="60">
        <v>4</v>
      </c>
      <c r="B10" s="60" t="s">
        <v>23</v>
      </c>
      <c r="C10" s="60">
        <v>930</v>
      </c>
      <c r="D10" s="60">
        <v>5718</v>
      </c>
      <c r="E10" s="61">
        <v>12788</v>
      </c>
      <c r="F10" s="61">
        <v>2486</v>
      </c>
      <c r="G10" s="61">
        <v>0</v>
      </c>
      <c r="H10" s="61">
        <v>0</v>
      </c>
      <c r="I10" s="61">
        <v>35</v>
      </c>
      <c r="J10" s="61">
        <v>4</v>
      </c>
      <c r="K10" s="61">
        <v>1</v>
      </c>
      <c r="L10" s="61">
        <v>0</v>
      </c>
      <c r="M10" s="61">
        <v>104</v>
      </c>
      <c r="N10" s="61">
        <v>7</v>
      </c>
      <c r="O10" s="61">
        <v>0</v>
      </c>
      <c r="P10" s="61">
        <v>0</v>
      </c>
      <c r="Q10" s="61">
        <v>15425</v>
      </c>
      <c r="R10" s="63">
        <v>54703.9</v>
      </c>
      <c r="S10" s="69"/>
      <c r="T10" s="68"/>
    </row>
    <row r="11" s="38" customFormat="1" ht="29.25" customHeight="1" spans="1:20">
      <c r="A11" s="60">
        <v>5</v>
      </c>
      <c r="B11" s="60" t="s">
        <v>24</v>
      </c>
      <c r="C11" s="60">
        <v>449</v>
      </c>
      <c r="D11" s="60">
        <v>2911</v>
      </c>
      <c r="E11" s="61">
        <v>10451</v>
      </c>
      <c r="F11" s="61">
        <v>1700</v>
      </c>
      <c r="G11" s="61">
        <v>0</v>
      </c>
      <c r="H11" s="61">
        <v>0</v>
      </c>
      <c r="I11" s="61">
        <v>55</v>
      </c>
      <c r="J11" s="61">
        <v>11</v>
      </c>
      <c r="K11" s="61">
        <v>13</v>
      </c>
      <c r="L11" s="61">
        <v>0</v>
      </c>
      <c r="M11" s="61">
        <v>89</v>
      </c>
      <c r="N11" s="61">
        <v>0</v>
      </c>
      <c r="O11" s="61">
        <v>0</v>
      </c>
      <c r="P11" s="61">
        <v>0</v>
      </c>
      <c r="Q11" s="61">
        <v>12319</v>
      </c>
      <c r="R11" s="63">
        <v>44361</v>
      </c>
      <c r="S11" s="65"/>
      <c r="T11" s="68"/>
    </row>
    <row r="12" s="38" customFormat="1" ht="29.25" customHeight="1" spans="1:20">
      <c r="A12" s="60">
        <v>6</v>
      </c>
      <c r="B12" s="60" t="s">
        <v>25</v>
      </c>
      <c r="C12" s="60">
        <v>749</v>
      </c>
      <c r="D12" s="60">
        <v>5147</v>
      </c>
      <c r="E12" s="61">
        <v>24427</v>
      </c>
      <c r="F12" s="61">
        <v>3804</v>
      </c>
      <c r="G12" s="61">
        <v>0</v>
      </c>
      <c r="H12" s="61">
        <v>0</v>
      </c>
      <c r="I12" s="61">
        <v>382</v>
      </c>
      <c r="J12" s="61">
        <v>78</v>
      </c>
      <c r="K12" s="61">
        <v>50</v>
      </c>
      <c r="L12" s="61">
        <v>9</v>
      </c>
      <c r="M12" s="61">
        <v>239</v>
      </c>
      <c r="N12" s="61">
        <v>2</v>
      </c>
      <c r="O12" s="61">
        <v>0</v>
      </c>
      <c r="P12" s="61">
        <v>0</v>
      </c>
      <c r="Q12" s="61">
        <v>28991</v>
      </c>
      <c r="R12" s="63">
        <v>103943.92</v>
      </c>
      <c r="S12" s="65"/>
      <c r="T12" s="68"/>
    </row>
    <row r="13" s="38" customFormat="1" ht="29.25" customHeight="1" spans="1:20">
      <c r="A13" s="60">
        <v>7</v>
      </c>
      <c r="B13" s="60" t="s">
        <v>26</v>
      </c>
      <c r="C13" s="60">
        <v>1139</v>
      </c>
      <c r="D13" s="60">
        <v>8019</v>
      </c>
      <c r="E13" s="61">
        <v>31873</v>
      </c>
      <c r="F13" s="61">
        <v>4918</v>
      </c>
      <c r="G13" s="61">
        <v>0</v>
      </c>
      <c r="H13" s="61">
        <v>0</v>
      </c>
      <c r="I13" s="61">
        <v>772</v>
      </c>
      <c r="J13" s="61">
        <v>80</v>
      </c>
      <c r="K13" s="61">
        <v>75</v>
      </c>
      <c r="L13" s="61">
        <v>19</v>
      </c>
      <c r="M13" s="61">
        <v>438</v>
      </c>
      <c r="N13" s="61">
        <v>15</v>
      </c>
      <c r="O13" s="61">
        <v>0</v>
      </c>
      <c r="P13" s="61">
        <v>0</v>
      </c>
      <c r="Q13" s="61">
        <v>38190</v>
      </c>
      <c r="R13" s="63">
        <v>136495.22</v>
      </c>
      <c r="S13" s="65"/>
      <c r="T13" s="68"/>
    </row>
    <row r="14" s="38" customFormat="1" ht="29.25" customHeight="1" spans="1:20">
      <c r="A14" s="60">
        <v>8</v>
      </c>
      <c r="B14" s="60" t="s">
        <v>27</v>
      </c>
      <c r="C14" s="60">
        <v>330</v>
      </c>
      <c r="D14" s="60">
        <v>2194</v>
      </c>
      <c r="E14" s="61">
        <v>5720</v>
      </c>
      <c r="F14" s="61">
        <v>1397</v>
      </c>
      <c r="G14" s="61">
        <v>0</v>
      </c>
      <c r="H14" s="61">
        <v>0</v>
      </c>
      <c r="I14" s="61">
        <v>65</v>
      </c>
      <c r="J14" s="61">
        <v>12</v>
      </c>
      <c r="K14" s="61">
        <v>0</v>
      </c>
      <c r="L14" s="61">
        <v>0</v>
      </c>
      <c r="M14" s="61">
        <v>24</v>
      </c>
      <c r="N14" s="61">
        <v>0</v>
      </c>
      <c r="O14" s="61">
        <v>0</v>
      </c>
      <c r="P14" s="61">
        <v>0</v>
      </c>
      <c r="Q14" s="61">
        <v>7218</v>
      </c>
      <c r="R14" s="63">
        <v>24748.6</v>
      </c>
      <c r="S14" s="65"/>
      <c r="T14" s="68"/>
    </row>
    <row r="15" s="38" customFormat="1" ht="29.25" customHeight="1" spans="1:20">
      <c r="A15" s="60">
        <v>9</v>
      </c>
      <c r="B15" s="60" t="s">
        <v>28</v>
      </c>
      <c r="C15" s="60">
        <v>476</v>
      </c>
      <c r="D15" s="60">
        <v>2933</v>
      </c>
      <c r="E15" s="61">
        <v>11190</v>
      </c>
      <c r="F15" s="61">
        <v>1350</v>
      </c>
      <c r="G15" s="61">
        <v>0</v>
      </c>
      <c r="H15" s="61">
        <v>0</v>
      </c>
      <c r="I15" s="61">
        <v>293</v>
      </c>
      <c r="J15" s="61">
        <v>26</v>
      </c>
      <c r="K15" s="61">
        <v>7</v>
      </c>
      <c r="L15" s="61">
        <v>0</v>
      </c>
      <c r="M15" s="61">
        <v>118</v>
      </c>
      <c r="N15" s="61">
        <v>0</v>
      </c>
      <c r="O15" s="61">
        <v>0</v>
      </c>
      <c r="P15" s="61">
        <v>0</v>
      </c>
      <c r="Q15" s="61">
        <v>12988</v>
      </c>
      <c r="R15" s="63">
        <v>47300.2</v>
      </c>
      <c r="S15" s="65"/>
      <c r="T15" s="68"/>
    </row>
    <row r="16" s="38" customFormat="1" ht="29.25" customHeight="1" spans="1:20">
      <c r="A16" s="60">
        <v>10</v>
      </c>
      <c r="B16" s="60" t="s">
        <v>29</v>
      </c>
      <c r="C16" s="60">
        <v>874</v>
      </c>
      <c r="D16" s="60">
        <v>7930</v>
      </c>
      <c r="E16" s="61">
        <v>30877</v>
      </c>
      <c r="F16" s="61">
        <v>4744</v>
      </c>
      <c r="G16" s="61">
        <v>0</v>
      </c>
      <c r="H16" s="61">
        <v>0</v>
      </c>
      <c r="I16" s="61">
        <v>194</v>
      </c>
      <c r="J16" s="61">
        <v>29</v>
      </c>
      <c r="K16" s="61">
        <v>14</v>
      </c>
      <c r="L16" s="61">
        <v>1</v>
      </c>
      <c r="M16" s="61">
        <v>429</v>
      </c>
      <c r="N16" s="61">
        <v>13</v>
      </c>
      <c r="O16" s="61">
        <v>0</v>
      </c>
      <c r="P16" s="61">
        <v>0</v>
      </c>
      <c r="Q16" s="61">
        <v>36301</v>
      </c>
      <c r="R16" s="63">
        <v>131588.38</v>
      </c>
      <c r="S16" s="65"/>
      <c r="T16" s="68"/>
    </row>
    <row r="17" s="38" customFormat="1" ht="29.25" customHeight="1" spans="1:20">
      <c r="A17" s="71" t="s">
        <v>30</v>
      </c>
      <c r="B17" s="72"/>
      <c r="C17" s="60">
        <f t="shared" ref="C17:R17" si="0">SUM(C7:C16)</f>
        <v>8988</v>
      </c>
      <c r="D17" s="60">
        <v>60416</v>
      </c>
      <c r="E17" s="61">
        <f t="shared" si="0"/>
        <v>192052</v>
      </c>
      <c r="F17" s="61">
        <f t="shared" si="0"/>
        <v>31017</v>
      </c>
      <c r="G17" s="61">
        <f t="shared" si="0"/>
        <v>0</v>
      </c>
      <c r="H17" s="61">
        <f t="shared" si="0"/>
        <v>0</v>
      </c>
      <c r="I17" s="61">
        <f t="shared" si="0"/>
        <v>2218</v>
      </c>
      <c r="J17" s="61">
        <f t="shared" si="0"/>
        <v>371</v>
      </c>
      <c r="K17" s="61">
        <f t="shared" si="0"/>
        <v>210</v>
      </c>
      <c r="L17" s="61">
        <f t="shared" si="0"/>
        <v>39</v>
      </c>
      <c r="M17" s="61">
        <f t="shared" si="0"/>
        <v>1912</v>
      </c>
      <c r="N17" s="61">
        <f t="shared" si="0"/>
        <v>50</v>
      </c>
      <c r="O17" s="61">
        <f t="shared" si="0"/>
        <v>0</v>
      </c>
      <c r="P17" s="61">
        <f t="shared" si="0"/>
        <v>0</v>
      </c>
      <c r="Q17" s="61">
        <f t="shared" si="0"/>
        <v>227873</v>
      </c>
      <c r="R17" s="61">
        <f t="shared" si="0"/>
        <v>817706.72</v>
      </c>
      <c r="S17" s="65"/>
      <c r="T17" s="68"/>
    </row>
    <row r="18" s="38" customFormat="1" ht="21.95" customHeight="1" spans="1:20">
      <c r="A18" s="121"/>
      <c r="B18" s="121"/>
      <c r="C18" s="121"/>
      <c r="D18" s="121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1"/>
    </row>
    <row r="19" s="38" customFormat="1" ht="21.95" customHeight="1" spans="1:20">
      <c r="A19" s="121"/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21"/>
    </row>
    <row r="20" s="38" customFormat="1" ht="21.95" customHeight="1" spans="1:20">
      <c r="A20" s="121"/>
      <c r="B20" s="121"/>
      <c r="C20" s="121"/>
      <c r="D20" s="121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1"/>
    </row>
    <row r="21" s="38" customFormat="1" ht="21.95" customHeight="1" spans="1:20">
      <c r="A21" s="121"/>
      <c r="B21" s="121"/>
      <c r="C21" s="121"/>
      <c r="D21" s="121"/>
      <c r="E21" s="122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  <c r="S21" s="121"/>
    </row>
    <row r="22" s="38" customFormat="1" ht="21.95" customHeight="1" spans="1:20">
      <c r="A22" s="121"/>
      <c r="B22" s="121"/>
      <c r="C22" s="121"/>
      <c r="D22" s="121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1"/>
    </row>
    <row r="23" s="38" customFormat="1" ht="21.95" customHeight="1" spans="1:20">
      <c r="A23" s="121"/>
      <c r="B23" s="121"/>
      <c r="C23" s="121"/>
      <c r="D23" s="121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1"/>
    </row>
    <row r="24" s="38" customFormat="1" ht="21.95" customHeight="1" spans="1:20">
      <c r="A24" s="121"/>
      <c r="B24" s="121"/>
      <c r="C24" s="121"/>
      <c r="D24" s="121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1"/>
    </row>
    <row r="25" s="38" customFormat="1" ht="21.95" customHeight="1" spans="1:20">
      <c r="A25" s="121"/>
      <c r="B25" s="121"/>
      <c r="C25" s="121"/>
      <c r="D25" s="121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1"/>
    </row>
    <row r="26" s="38" customFormat="1" ht="21.95" customHeight="1" spans="1:20">
      <c r="A26" s="121"/>
      <c r="B26" s="121"/>
      <c r="C26" s="121"/>
      <c r="D26" s="121"/>
      <c r="E26" s="122"/>
      <c r="F26" s="122"/>
      <c r="G26" s="122"/>
      <c r="H26" s="122"/>
      <c r="I26" s="122"/>
      <c r="J26" s="122"/>
      <c r="K26" s="122"/>
      <c r="L26" s="122"/>
      <c r="M26" s="122"/>
      <c r="N26" s="122"/>
      <c r="O26" s="122"/>
      <c r="P26" s="122"/>
      <c r="Q26" s="122"/>
      <c r="R26" s="122"/>
      <c r="S26" s="121"/>
    </row>
    <row r="27" s="38" customFormat="1" ht="21.95" customHeight="1" spans="1:20">
      <c r="A27" s="121"/>
      <c r="B27" s="121"/>
      <c r="C27" s="121"/>
      <c r="D27" s="121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1"/>
    </row>
    <row r="28" s="38" customFormat="1" ht="21.95" customHeight="1" spans="1:20">
      <c r="A28" s="121"/>
      <c r="B28" s="121"/>
      <c r="C28" s="121"/>
      <c r="D28" s="121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1"/>
    </row>
    <row r="29" s="38" customFormat="1" ht="21.95" customHeight="1" spans="1:20">
      <c r="A29" s="121"/>
      <c r="B29" s="121"/>
      <c r="C29" s="121"/>
      <c r="D29" s="121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1"/>
    </row>
    <row r="30" s="38" customFormat="1" ht="21.95" customHeight="1" spans="1:20">
      <c r="A30" s="121"/>
      <c r="B30" s="121"/>
      <c r="C30" s="121"/>
      <c r="D30" s="121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1"/>
    </row>
    <row r="31" s="38" customFormat="1" ht="21.95" customHeight="1" spans="1:20">
      <c r="A31" s="121"/>
      <c r="B31" s="121"/>
      <c r="C31" s="121"/>
      <c r="D31" s="121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1"/>
    </row>
    <row r="32" s="38" customFormat="1" ht="21.95" customHeight="1" spans="1:20">
      <c r="A32" s="121"/>
      <c r="B32" s="121"/>
      <c r="C32" s="121"/>
      <c r="D32" s="121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1"/>
    </row>
    <row r="33" s="38" customFormat="1" ht="21.95" customHeight="1" spans="1:19">
      <c r="A33" s="121"/>
      <c r="B33" s="121"/>
      <c r="C33" s="121"/>
      <c r="D33" s="121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1"/>
    </row>
    <row r="34" s="38" customFormat="1" ht="21.95" customHeight="1" spans="1:19">
      <c r="A34" s="121"/>
      <c r="B34" s="121"/>
      <c r="C34" s="121"/>
      <c r="D34" s="121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1"/>
    </row>
    <row r="35" s="38" customFormat="1" ht="21.95" customHeight="1" spans="1:19">
      <c r="A35" s="121"/>
      <c r="B35" s="121"/>
      <c r="C35" s="121"/>
      <c r="D35" s="121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1"/>
    </row>
    <row r="36" s="38" customFormat="1" ht="21.95" customHeight="1" spans="1:19">
      <c r="A36" s="121"/>
      <c r="B36" s="121"/>
      <c r="C36" s="121"/>
      <c r="D36" s="121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1"/>
    </row>
    <row r="37" s="38" customFormat="1" ht="21.95" customHeight="1" spans="1:19">
      <c r="A37" s="121"/>
      <c r="B37" s="121"/>
      <c r="C37" s="121"/>
      <c r="D37" s="121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1"/>
    </row>
    <row r="38" s="38" customFormat="1" ht="21.95" customHeight="1" spans="1:19">
      <c r="A38" s="121"/>
      <c r="B38" s="121"/>
      <c r="C38" s="121"/>
      <c r="D38" s="121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1"/>
    </row>
    <row r="39" s="38" customFormat="1" ht="21.95" customHeight="1" spans="1:19">
      <c r="A39" s="121"/>
      <c r="B39" s="121"/>
      <c r="C39" s="121"/>
      <c r="D39" s="121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1"/>
    </row>
    <row r="40" s="38" customFormat="1" ht="21.95" customHeight="1" spans="1:19">
      <c r="A40" s="121"/>
      <c r="B40" s="121"/>
      <c r="C40" s="121"/>
      <c r="D40" s="121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1"/>
    </row>
    <row r="41" s="38" customFormat="1" ht="21.95" customHeight="1" spans="1:19">
      <c r="A41" s="121"/>
      <c r="B41" s="121"/>
      <c r="C41" s="121"/>
      <c r="D41" s="121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1"/>
    </row>
    <row r="42" s="38" customFormat="1" ht="21.95" customHeight="1" spans="1:19">
      <c r="A42" s="121"/>
      <c r="B42" s="121"/>
      <c r="C42" s="121"/>
      <c r="D42" s="121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1"/>
    </row>
    <row r="43" s="38" customFormat="1" ht="21.95" customHeight="1" spans="1:19">
      <c r="A43" s="121"/>
      <c r="B43" s="121"/>
      <c r="C43" s="121"/>
      <c r="D43" s="121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1"/>
    </row>
    <row r="44" s="38" customFormat="1" ht="21.95" customHeight="1" spans="1:19">
      <c r="A44" s="121"/>
      <c r="B44" s="121"/>
      <c r="C44" s="121"/>
      <c r="D44" s="121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1"/>
    </row>
    <row r="45" s="38" customFormat="1" ht="21.95" customHeight="1" spans="1:19">
      <c r="A45" s="121"/>
      <c r="B45" s="121"/>
      <c r="C45" s="121"/>
      <c r="D45" s="121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1"/>
    </row>
    <row r="46" s="38" customFormat="1" ht="21.95" customHeight="1" spans="1:19">
      <c r="A46" s="121"/>
      <c r="B46" s="121"/>
      <c r="C46" s="121"/>
      <c r="D46" s="121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1"/>
    </row>
    <row r="47" s="38" customFormat="1" ht="21.95" customHeight="1" spans="1:19">
      <c r="A47" s="121"/>
      <c r="B47" s="121"/>
      <c r="C47" s="121"/>
      <c r="D47" s="121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1"/>
    </row>
    <row r="48" s="38" customFormat="1" ht="21.95" customHeight="1" spans="1:19">
      <c r="A48" s="121"/>
      <c r="B48" s="121"/>
      <c r="C48" s="121"/>
      <c r="D48" s="121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1"/>
    </row>
    <row r="49" s="38" customFormat="1" ht="21.95" customHeight="1" spans="1:19">
      <c r="A49" s="121"/>
      <c r="B49" s="121"/>
      <c r="C49" s="121"/>
      <c r="D49" s="121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1"/>
    </row>
    <row r="50" s="38" customFormat="1" ht="21.95" customHeight="1" spans="1:19">
      <c r="A50" s="121"/>
      <c r="B50" s="121"/>
      <c r="C50" s="121"/>
      <c r="D50" s="121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1"/>
    </row>
    <row r="51" s="38" customFormat="1" ht="21.95" customHeight="1" spans="1:19">
      <c r="A51" s="121"/>
      <c r="B51" s="121"/>
      <c r="C51" s="121"/>
      <c r="D51" s="121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1"/>
    </row>
    <row r="52" s="38" customFormat="1" ht="21.95" customHeight="1" spans="1:19">
      <c r="A52" s="121"/>
      <c r="B52" s="121"/>
      <c r="C52" s="121"/>
      <c r="D52" s="121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1"/>
    </row>
    <row r="53" s="38" customFormat="1" ht="21.95" customHeight="1" spans="1:19">
      <c r="A53" s="121"/>
      <c r="B53" s="121"/>
      <c r="C53" s="121"/>
      <c r="D53" s="121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1"/>
    </row>
    <row r="54" s="38" customFormat="1" ht="21.95" customHeight="1" spans="1:19">
      <c r="A54" s="121"/>
      <c r="B54" s="121"/>
      <c r="C54" s="121"/>
      <c r="D54" s="121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1"/>
    </row>
    <row r="55" s="38" customFormat="1" ht="21.95" customHeight="1" spans="1:19">
      <c r="A55" s="121"/>
      <c r="B55" s="121"/>
      <c r="C55" s="121"/>
      <c r="D55" s="121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1"/>
    </row>
    <row r="56" s="38" customFormat="1" ht="21.95" customHeight="1" spans="1:19">
      <c r="A56" s="121"/>
      <c r="B56" s="121"/>
      <c r="C56" s="121"/>
      <c r="D56" s="121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1"/>
    </row>
    <row r="57" s="38" customFormat="1" ht="21.95" customHeight="1" spans="1:19">
      <c r="A57" s="121"/>
      <c r="B57" s="121"/>
      <c r="C57" s="121"/>
      <c r="D57" s="121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1"/>
    </row>
    <row r="58" s="38" customFormat="1" ht="21.95" customHeight="1" spans="1:19">
      <c r="A58" s="121"/>
      <c r="B58" s="121"/>
      <c r="C58" s="121"/>
      <c r="D58" s="121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1"/>
    </row>
    <row r="59" s="38" customFormat="1" ht="21.95" customHeight="1" spans="1:19">
      <c r="A59" s="121"/>
      <c r="B59" s="121"/>
      <c r="C59" s="121"/>
      <c r="D59" s="121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1"/>
    </row>
    <row r="60" s="38" customFormat="1" ht="21.95" customHeight="1" spans="1:19">
      <c r="A60" s="121"/>
      <c r="B60" s="121"/>
      <c r="C60" s="121"/>
      <c r="D60" s="121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1"/>
    </row>
    <row r="61" s="38" customFormat="1" ht="21.95" customHeight="1" spans="1:19">
      <c r="A61" s="121"/>
      <c r="B61" s="121"/>
      <c r="C61" s="121"/>
      <c r="D61" s="121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1"/>
    </row>
    <row r="62" s="38" customFormat="1" ht="21.95" customHeight="1" spans="1:19">
      <c r="A62" s="121"/>
      <c r="B62" s="121"/>
      <c r="C62" s="121"/>
      <c r="D62" s="121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1"/>
    </row>
    <row r="63" s="38" customFormat="1" ht="21.95" customHeight="1" spans="1:19">
      <c r="A63" s="121"/>
      <c r="B63" s="121"/>
      <c r="C63" s="121"/>
      <c r="D63" s="121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1"/>
    </row>
    <row r="64" s="38" customFormat="1" ht="21.95" customHeight="1" spans="1:19">
      <c r="A64" s="121"/>
      <c r="B64" s="121"/>
      <c r="C64" s="121"/>
      <c r="D64" s="121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1"/>
    </row>
    <row r="65" s="38" customFormat="1" ht="21.95" customHeight="1" spans="1:19">
      <c r="A65" s="121"/>
      <c r="B65" s="121"/>
      <c r="C65" s="121"/>
      <c r="D65" s="121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1"/>
    </row>
    <row r="66" s="38" customFormat="1" ht="21.95" customHeight="1" spans="1:19">
      <c r="A66" s="121"/>
      <c r="B66" s="121"/>
      <c r="C66" s="121"/>
      <c r="D66" s="121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1"/>
    </row>
    <row r="67" s="38" customFormat="1" ht="21.95" customHeight="1" spans="1:19">
      <c r="A67" s="121"/>
      <c r="B67" s="121"/>
      <c r="C67" s="121"/>
      <c r="D67" s="121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1"/>
    </row>
    <row r="68" s="38" customFormat="1" ht="21.95" customHeight="1" spans="1:19">
      <c r="A68" s="121"/>
      <c r="B68" s="121"/>
      <c r="C68" s="121"/>
      <c r="D68" s="121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1"/>
    </row>
    <row r="69" s="38" customFormat="1" ht="21.95" customHeight="1" spans="1:19">
      <c r="A69" s="121"/>
      <c r="B69" s="121"/>
      <c r="C69" s="121"/>
      <c r="D69" s="121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1"/>
    </row>
    <row r="70" s="38" customFormat="1" ht="21.95" customHeight="1" spans="1:19">
      <c r="A70" s="121"/>
      <c r="B70" s="121"/>
      <c r="C70" s="121"/>
      <c r="D70" s="121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1"/>
    </row>
    <row r="71" s="38" customFormat="1" ht="21.95" customHeight="1" spans="1:19">
      <c r="A71" s="121"/>
      <c r="B71" s="121"/>
      <c r="C71" s="121"/>
      <c r="D71" s="121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1"/>
    </row>
    <row r="72" s="38" customFormat="1" ht="21.95" customHeight="1" spans="1:19">
      <c r="A72" s="121"/>
      <c r="B72" s="121"/>
      <c r="C72" s="121"/>
      <c r="D72" s="121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1"/>
    </row>
    <row r="73" s="38" customFormat="1" ht="21.95" customHeight="1" spans="1:19">
      <c r="A73" s="121"/>
      <c r="B73" s="121"/>
      <c r="C73" s="121"/>
      <c r="D73" s="121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1"/>
    </row>
    <row r="74" s="38" customFormat="1" ht="21.95" customHeight="1" spans="1:19">
      <c r="A74" s="121"/>
      <c r="B74" s="121"/>
      <c r="C74" s="121"/>
      <c r="D74" s="121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1"/>
    </row>
    <row r="75" s="38" customFormat="1" ht="21.95" customHeight="1" spans="1:19">
      <c r="A75" s="121"/>
      <c r="B75" s="121"/>
      <c r="C75" s="121"/>
      <c r="D75" s="121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1"/>
    </row>
    <row r="76" s="38" customFormat="1" ht="21.95" customHeight="1" spans="1:19">
      <c r="A76" s="121"/>
      <c r="B76" s="121"/>
      <c r="C76" s="121"/>
      <c r="D76" s="121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1"/>
    </row>
    <row r="77" s="38" customFormat="1" ht="21.95" customHeight="1" spans="1:19">
      <c r="A77" s="121"/>
      <c r="B77" s="121"/>
      <c r="C77" s="121"/>
      <c r="D77" s="121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1"/>
    </row>
    <row r="78" s="38" customFormat="1" ht="21.95" customHeight="1" spans="1:19">
      <c r="A78" s="121"/>
      <c r="B78" s="121"/>
      <c r="C78" s="121"/>
      <c r="D78" s="121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1"/>
    </row>
    <row r="79" s="38" customFormat="1" ht="21.95" customHeight="1" spans="1:19">
      <c r="A79" s="121"/>
      <c r="B79" s="121"/>
      <c r="C79" s="121"/>
      <c r="D79" s="121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1"/>
    </row>
    <row r="80" s="38" customFormat="1" ht="21.95" customHeight="1" spans="1:19">
      <c r="A80" s="121"/>
      <c r="B80" s="121"/>
      <c r="C80" s="121"/>
      <c r="D80" s="121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1"/>
    </row>
    <row r="81" s="38" customFormat="1" ht="21.95" customHeight="1" spans="1:19">
      <c r="A81" s="121"/>
      <c r="B81" s="121"/>
      <c r="C81" s="121"/>
      <c r="D81" s="121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1"/>
    </row>
    <row r="82" s="38" customFormat="1" ht="21.95" customHeight="1" spans="1:19">
      <c r="A82" s="121"/>
      <c r="B82" s="121"/>
      <c r="C82" s="121"/>
      <c r="D82" s="121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1"/>
    </row>
    <row r="83" s="38" customFormat="1" ht="21.95" customHeight="1" spans="1:19">
      <c r="A83" s="121"/>
      <c r="B83" s="121"/>
      <c r="C83" s="121"/>
      <c r="D83" s="121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1"/>
    </row>
    <row r="84" s="38" customFormat="1" ht="21.95" customHeight="1" spans="1:19">
      <c r="A84" s="121"/>
      <c r="B84" s="121"/>
      <c r="C84" s="121"/>
      <c r="D84" s="121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1"/>
    </row>
    <row r="85" s="38" customFormat="1" ht="21.95" customHeight="1" spans="1:19">
      <c r="A85" s="121"/>
      <c r="B85" s="121"/>
      <c r="C85" s="121"/>
      <c r="D85" s="121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1"/>
    </row>
    <row r="86" s="38" customFormat="1" ht="21.95" customHeight="1" spans="1:19">
      <c r="A86" s="121"/>
      <c r="B86" s="121"/>
      <c r="C86" s="121"/>
      <c r="D86" s="121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1"/>
    </row>
    <row r="87" s="38" customFormat="1" ht="21.95" customHeight="1" spans="1:19">
      <c r="A87" s="121"/>
      <c r="B87" s="121"/>
      <c r="C87" s="121"/>
      <c r="D87" s="121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1"/>
    </row>
    <row r="88" s="38" customFormat="1" ht="21.95" customHeight="1" spans="1:19">
      <c r="A88" s="121"/>
      <c r="B88" s="121"/>
      <c r="C88" s="121"/>
      <c r="D88" s="121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1"/>
    </row>
    <row r="89" s="38" customFormat="1" ht="21.95" customHeight="1" spans="1:19">
      <c r="A89" s="121"/>
      <c r="B89" s="121"/>
      <c r="C89" s="121"/>
      <c r="D89" s="121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1"/>
    </row>
    <row r="90" s="38" customFormat="1" ht="21.95" customHeight="1" spans="1:19">
      <c r="A90" s="121"/>
      <c r="B90" s="121"/>
      <c r="C90" s="121"/>
      <c r="D90" s="121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1"/>
    </row>
    <row r="91" s="38" customFormat="1" ht="21.95" customHeight="1" spans="1:19">
      <c r="A91" s="121"/>
      <c r="B91" s="121"/>
      <c r="C91" s="121"/>
      <c r="D91" s="121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1"/>
    </row>
    <row r="92" s="38" customFormat="1" ht="21.95" customHeight="1" spans="1:19">
      <c r="A92" s="121"/>
      <c r="B92" s="121"/>
      <c r="C92" s="121"/>
      <c r="D92" s="121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1"/>
    </row>
    <row r="93" s="38" customFormat="1" ht="21.95" customHeight="1" spans="1:19">
      <c r="A93" s="121"/>
      <c r="B93" s="121"/>
      <c r="C93" s="121"/>
      <c r="D93" s="121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1"/>
    </row>
    <row r="94" s="38" customFormat="1" ht="21.95" customHeight="1" spans="1:19">
      <c r="A94" s="121"/>
      <c r="B94" s="121"/>
      <c r="C94" s="121"/>
      <c r="D94" s="121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1"/>
    </row>
    <row r="95" s="38" customFormat="1" ht="21.95" customHeight="1" spans="1:19">
      <c r="A95" s="121"/>
      <c r="B95" s="121"/>
      <c r="C95" s="121"/>
      <c r="D95" s="121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1"/>
    </row>
    <row r="96" s="38" customFormat="1" ht="21.95" customHeight="1" spans="1:19">
      <c r="A96" s="121"/>
      <c r="B96" s="121"/>
      <c r="C96" s="121"/>
      <c r="D96" s="121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1"/>
    </row>
    <row r="97" s="38" customFormat="1" ht="21.95" customHeight="1" spans="1:19">
      <c r="A97" s="121"/>
      <c r="B97" s="121"/>
      <c r="C97" s="121"/>
      <c r="D97" s="121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1"/>
    </row>
    <row r="98" s="38" customFormat="1" ht="21.95" customHeight="1" spans="1:19">
      <c r="A98" s="121"/>
      <c r="B98" s="121"/>
      <c r="C98" s="121"/>
      <c r="D98" s="121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1"/>
    </row>
    <row r="99" s="38" customFormat="1" ht="21.95" customHeight="1" spans="1:19">
      <c r="A99" s="121"/>
      <c r="B99" s="121"/>
      <c r="C99" s="121"/>
      <c r="D99" s="121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1"/>
    </row>
    <row r="100" s="38" customFormat="1" ht="21.95" customHeight="1" spans="1:19">
      <c r="A100" s="121"/>
      <c r="B100" s="121"/>
      <c r="C100" s="121"/>
      <c r="D100" s="121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1"/>
    </row>
    <row r="101" s="38" customFormat="1" ht="25.35" customHeight="1" spans="1:19">
      <c r="A101" s="101"/>
      <c r="B101" s="101"/>
      <c r="C101" s="101"/>
      <c r="D101" s="101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  <c r="O101" s="102"/>
      <c r="P101" s="102"/>
      <c r="Q101" s="102"/>
      <c r="R101" s="102"/>
      <c r="S101" s="101"/>
    </row>
    <row r="102" s="38" customFormat="1" ht="25.35" customHeight="1" spans="1:19">
      <c r="A102" s="101"/>
      <c r="B102" s="101"/>
      <c r="C102" s="101"/>
      <c r="D102" s="101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1"/>
    </row>
    <row r="103" s="38" customFormat="1" ht="25.35" customHeight="1" spans="1:19">
      <c r="A103" s="101"/>
      <c r="B103" s="101"/>
      <c r="C103" s="101"/>
      <c r="D103" s="101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1"/>
    </row>
    <row r="104" s="38" customFormat="1" ht="25.35" customHeight="1" spans="1:19">
      <c r="A104" s="101"/>
      <c r="B104" s="101"/>
      <c r="C104" s="101"/>
      <c r="D104" s="101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1"/>
    </row>
    <row r="105" s="38" customFormat="1" ht="25.35" customHeight="1" spans="1:19">
      <c r="A105" s="101"/>
      <c r="B105" s="101"/>
      <c r="C105" s="101"/>
      <c r="D105" s="101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1"/>
    </row>
    <row r="106" s="38" customFormat="1" ht="25.35" customHeight="1" spans="1:19">
      <c r="A106" s="101"/>
      <c r="B106" s="101"/>
      <c r="C106" s="101"/>
      <c r="D106" s="101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1"/>
    </row>
    <row r="107" s="38" customFormat="1" ht="25.35" customHeight="1" spans="1:19">
      <c r="A107" s="101"/>
      <c r="B107" s="101"/>
      <c r="C107" s="101"/>
      <c r="D107" s="101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1"/>
    </row>
    <row r="108" s="38" customFormat="1" ht="25.35" customHeight="1" spans="1:19">
      <c r="A108" s="101"/>
      <c r="B108" s="101"/>
      <c r="C108" s="101"/>
      <c r="D108" s="101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1"/>
    </row>
    <row r="109" s="38" customFormat="1" ht="25.35" customHeight="1" spans="1:19">
      <c r="A109" s="101"/>
      <c r="B109" s="101"/>
      <c r="C109" s="101"/>
      <c r="D109" s="101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1"/>
    </row>
    <row r="110" s="38" customFormat="1" ht="25.35" customHeight="1" spans="1:19">
      <c r="A110" s="101"/>
      <c r="B110" s="101"/>
      <c r="C110" s="101"/>
      <c r="D110" s="101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1"/>
    </row>
    <row r="111" s="38" customFormat="1" ht="25.35" customHeight="1" spans="1:19">
      <c r="A111" s="101"/>
      <c r="B111" s="101"/>
      <c r="C111" s="101"/>
      <c r="D111" s="101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1"/>
    </row>
    <row r="112" s="38" customFormat="1" ht="25.35" customHeight="1" spans="1:19">
      <c r="A112" s="101"/>
      <c r="B112" s="101"/>
      <c r="C112" s="101"/>
      <c r="D112" s="101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1"/>
    </row>
    <row r="113" s="38" customFormat="1" ht="25.35" customHeight="1" spans="1:19">
      <c r="A113" s="101"/>
      <c r="B113" s="101"/>
      <c r="C113" s="101"/>
      <c r="D113" s="101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1"/>
    </row>
    <row r="114" s="38" customFormat="1" ht="25.35" customHeight="1" spans="1:19">
      <c r="A114" s="101"/>
      <c r="B114" s="101"/>
      <c r="C114" s="101"/>
      <c r="D114" s="101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1"/>
    </row>
    <row r="115" s="38" customFormat="1" ht="25.35" customHeight="1" spans="1:19">
      <c r="A115" s="101"/>
      <c r="B115" s="101"/>
      <c r="C115" s="101"/>
      <c r="D115" s="101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1"/>
    </row>
    <row r="116" s="38" customFormat="1" ht="25.35" customHeight="1" spans="1:19">
      <c r="A116" s="101"/>
      <c r="B116" s="101"/>
      <c r="C116" s="101"/>
      <c r="D116" s="101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1"/>
    </row>
    <row r="117" s="38" customFormat="1" ht="25.35" customHeight="1" spans="1:19">
      <c r="A117" s="101"/>
      <c r="B117" s="101"/>
      <c r="C117" s="101"/>
      <c r="D117" s="101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1"/>
    </row>
    <row r="118" s="38" customFormat="1" ht="25.35" customHeight="1" spans="1:19">
      <c r="A118" s="103"/>
      <c r="B118" s="103"/>
      <c r="C118" s="103"/>
      <c r="D118" s="103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3"/>
    </row>
    <row r="119" s="38" customFormat="1" ht="25.35" customHeight="1" spans="1:19">
      <c r="A119" s="103"/>
      <c r="B119" s="103"/>
      <c r="C119" s="103"/>
      <c r="D119" s="103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3"/>
    </row>
    <row r="120" s="38" customFormat="1" ht="25.35" customHeight="1" spans="1:19">
      <c r="A120" s="103"/>
      <c r="B120" s="103"/>
      <c r="C120" s="103"/>
      <c r="D120" s="103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3"/>
    </row>
    <row r="121" s="38" customFormat="1" ht="25.35" customHeight="1" spans="1:19">
      <c r="A121" s="103"/>
      <c r="B121" s="103"/>
      <c r="C121" s="103"/>
      <c r="D121" s="103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3"/>
    </row>
    <row r="122" s="38" customFormat="1" ht="25.35" customHeight="1" spans="1:19">
      <c r="A122" s="103"/>
      <c r="B122" s="103"/>
      <c r="C122" s="103"/>
      <c r="D122" s="103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3"/>
    </row>
    <row r="123" s="38" customFormat="1" ht="25.35" customHeight="1" spans="1:19">
      <c r="A123" s="103"/>
      <c r="B123" s="103"/>
      <c r="C123" s="103"/>
      <c r="D123" s="103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3"/>
    </row>
    <row r="124" s="38" customFormat="1" ht="25.35" customHeight="1" spans="1:19">
      <c r="A124" s="103"/>
      <c r="B124" s="103"/>
      <c r="C124" s="103"/>
      <c r="D124" s="103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3"/>
    </row>
    <row r="125" s="38" customFormat="1" ht="25.35" customHeight="1" spans="1:19">
      <c r="A125" s="103"/>
      <c r="B125" s="103"/>
      <c r="C125" s="103"/>
      <c r="D125" s="103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3"/>
    </row>
    <row r="126" s="38" customFormat="1" ht="25.35" customHeight="1" spans="1:19">
      <c r="A126" s="103"/>
      <c r="B126" s="103"/>
      <c r="C126" s="103"/>
      <c r="D126" s="103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3"/>
    </row>
    <row r="127" s="38" customFormat="1" ht="25.35" customHeight="1" spans="1:19">
      <c r="A127" s="103"/>
      <c r="B127" s="103"/>
      <c r="C127" s="103"/>
      <c r="D127" s="103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3"/>
    </row>
    <row r="128" s="38" customFormat="1" ht="25.35" customHeight="1" spans="1:19">
      <c r="A128" s="103"/>
      <c r="B128" s="103"/>
      <c r="C128" s="103"/>
      <c r="D128" s="103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3"/>
    </row>
    <row r="129" s="38" customFormat="1" ht="25.35" customHeight="1" spans="1:19">
      <c r="A129" s="103"/>
      <c r="B129" s="103"/>
      <c r="C129" s="103"/>
      <c r="D129" s="103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3"/>
    </row>
    <row r="130" s="38" customFormat="1" ht="25.35" customHeight="1" spans="1:19">
      <c r="A130" s="103"/>
      <c r="B130" s="103"/>
      <c r="C130" s="103"/>
      <c r="D130" s="103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3"/>
    </row>
    <row r="131" s="38" customFormat="1" ht="25.35" customHeight="1" spans="1:19">
      <c r="A131" s="103"/>
      <c r="B131" s="103"/>
      <c r="C131" s="103"/>
      <c r="D131" s="103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3"/>
    </row>
    <row r="132" s="38" customFormat="1" ht="25.35" customHeight="1" spans="1:19">
      <c r="A132" s="103"/>
      <c r="B132" s="103"/>
      <c r="C132" s="103"/>
      <c r="D132" s="103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3"/>
    </row>
    <row r="133" s="38" customFormat="1" ht="25.35" customHeight="1" spans="1:19">
      <c r="A133" s="103"/>
      <c r="B133" s="103"/>
      <c r="C133" s="103"/>
      <c r="D133" s="103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3"/>
    </row>
    <row r="134" s="38" customFormat="1" ht="25.35" customHeight="1" spans="1:19">
      <c r="A134" s="103"/>
      <c r="B134" s="103"/>
      <c r="C134" s="103"/>
      <c r="D134" s="103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3"/>
    </row>
    <row r="135" s="38" customFormat="1" ht="25.35" customHeight="1" spans="1:19">
      <c r="A135" s="103"/>
      <c r="B135" s="103"/>
      <c r="C135" s="103"/>
      <c r="D135" s="103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3"/>
    </row>
    <row r="136" s="38" customFormat="1" ht="25.35" customHeight="1" spans="1:19">
      <c r="A136" s="103"/>
      <c r="B136" s="103"/>
      <c r="C136" s="103"/>
      <c r="D136" s="103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3"/>
    </row>
    <row r="137" s="38" customFormat="1" ht="25.35" customHeight="1" spans="1:19">
      <c r="A137" s="103"/>
      <c r="B137" s="103"/>
      <c r="C137" s="103"/>
      <c r="D137" s="103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3"/>
    </row>
    <row r="138" s="38" customFormat="1" ht="25.35" customHeight="1" spans="1:19">
      <c r="A138" s="103"/>
      <c r="B138" s="103"/>
      <c r="C138" s="103"/>
      <c r="D138" s="103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3"/>
    </row>
    <row r="139" s="38" customFormat="1" ht="25.35" customHeight="1" spans="1:19">
      <c r="A139" s="103"/>
      <c r="B139" s="103"/>
      <c r="C139" s="103"/>
      <c r="D139" s="103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3"/>
    </row>
    <row r="140" s="38" customFormat="1" ht="25.35" customHeight="1" spans="1:19">
      <c r="A140" s="103"/>
      <c r="B140" s="103"/>
      <c r="C140" s="103"/>
      <c r="D140" s="103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3"/>
    </row>
    <row r="141" s="38" customFormat="1" ht="25.35" customHeight="1" spans="1:19">
      <c r="A141" s="103"/>
      <c r="B141" s="103"/>
      <c r="C141" s="103"/>
      <c r="D141" s="103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3"/>
    </row>
    <row r="142" s="38" customFormat="1" ht="25.35" customHeight="1" spans="1:19">
      <c r="A142" s="103"/>
      <c r="B142" s="103"/>
      <c r="C142" s="103"/>
      <c r="D142" s="103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3"/>
    </row>
    <row r="143" s="38" customFormat="1" ht="25.35" customHeight="1" spans="1:19">
      <c r="A143" s="103"/>
      <c r="B143" s="103"/>
      <c r="C143" s="103"/>
      <c r="D143" s="103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3"/>
    </row>
    <row r="144" s="38" customFormat="1" ht="25.35" customHeight="1" spans="1:19">
      <c r="A144" s="103"/>
      <c r="B144" s="103"/>
      <c r="C144" s="103"/>
      <c r="D144" s="103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3"/>
    </row>
    <row r="145" s="38" customFormat="1" ht="25.35" customHeight="1" spans="1:19">
      <c r="A145" s="103"/>
      <c r="B145" s="103"/>
      <c r="C145" s="103"/>
      <c r="D145" s="103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3"/>
    </row>
    <row r="146" s="38" customFormat="1" ht="25.35" customHeight="1" spans="1:19">
      <c r="A146" s="103"/>
      <c r="B146" s="103"/>
      <c r="C146" s="103"/>
      <c r="D146" s="103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3"/>
    </row>
    <row r="147" s="38" customFormat="1" ht="25.35" customHeight="1" spans="1:19">
      <c r="A147" s="103"/>
      <c r="B147" s="103"/>
      <c r="C147" s="103"/>
      <c r="D147" s="103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3"/>
    </row>
    <row r="148" s="38" customFormat="1" ht="25.35" customHeight="1" spans="1:19">
      <c r="A148" s="103"/>
      <c r="B148" s="103"/>
      <c r="C148" s="103"/>
      <c r="D148" s="103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3"/>
    </row>
    <row r="149" s="38" customFormat="1" ht="25.35" customHeight="1" spans="1:19">
      <c r="A149" s="103"/>
      <c r="B149" s="103"/>
      <c r="C149" s="103"/>
      <c r="D149" s="103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3"/>
    </row>
    <row r="150" s="38" customFormat="1" ht="25.35" customHeight="1" spans="1:19">
      <c r="A150" s="103"/>
      <c r="B150" s="103"/>
      <c r="C150" s="103"/>
      <c r="D150" s="103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3"/>
    </row>
    <row r="151" s="38" customFormat="1" ht="25.35" customHeight="1" spans="1:19">
      <c r="A151" s="103"/>
      <c r="B151" s="103"/>
      <c r="C151" s="103"/>
      <c r="D151" s="103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3"/>
    </row>
    <row r="152" s="38" customFormat="1" ht="25.35" customHeight="1" spans="1:19">
      <c r="A152" s="103"/>
      <c r="B152" s="103"/>
      <c r="C152" s="103"/>
      <c r="D152" s="103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3"/>
    </row>
    <row r="153" s="38" customFormat="1" ht="25.35" customHeight="1" spans="1:19">
      <c r="A153" s="103"/>
      <c r="B153" s="103"/>
      <c r="C153" s="103"/>
      <c r="D153" s="103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3"/>
    </row>
    <row r="154" s="38" customFormat="1" ht="25.35" customHeight="1" spans="1:19">
      <c r="E154" s="68"/>
      <c r="F154" s="68"/>
      <c r="G154" s="68"/>
      <c r="H154" s="68"/>
      <c r="I154" s="68"/>
      <c r="J154" s="68"/>
      <c r="K154" s="68"/>
      <c r="L154" s="68"/>
      <c r="M154" s="68"/>
      <c r="N154" s="68"/>
      <c r="O154" s="68"/>
      <c r="P154" s="68"/>
      <c r="Q154" s="68"/>
      <c r="R154" s="68"/>
    </row>
    <row r="155" s="38" customFormat="1" ht="25.35" customHeight="1" spans="1:19">
      <c r="E155" s="68"/>
      <c r="F155" s="68"/>
      <c r="G155" s="68"/>
      <c r="H155" s="68"/>
      <c r="I155" s="68"/>
      <c r="J155" s="68"/>
      <c r="K155" s="68"/>
      <c r="L155" s="68"/>
      <c r="M155" s="68"/>
      <c r="N155" s="68"/>
      <c r="O155" s="68"/>
      <c r="P155" s="68"/>
      <c r="Q155" s="68"/>
      <c r="R155" s="68"/>
    </row>
    <row r="156" s="38" customFormat="1" ht="25.35" customHeight="1" spans="1:19">
      <c r="E156" s="68"/>
      <c r="F156" s="68"/>
      <c r="G156" s="68"/>
      <c r="H156" s="68"/>
      <c r="I156" s="68"/>
      <c r="J156" s="68"/>
      <c r="K156" s="68"/>
      <c r="L156" s="68"/>
      <c r="M156" s="68"/>
      <c r="N156" s="68"/>
      <c r="O156" s="68"/>
      <c r="P156" s="68"/>
      <c r="Q156" s="68"/>
      <c r="R156" s="68"/>
    </row>
    <row r="157" s="38" customFormat="1" ht="25.35" customHeight="1" spans="1:19">
      <c r="E157" s="68"/>
      <c r="F157" s="68"/>
      <c r="G157" s="68"/>
      <c r="H157" s="68"/>
      <c r="I157" s="68"/>
      <c r="J157" s="68"/>
      <c r="K157" s="68"/>
      <c r="L157" s="68"/>
      <c r="M157" s="68"/>
      <c r="N157" s="68"/>
      <c r="O157" s="68"/>
      <c r="P157" s="68"/>
      <c r="Q157" s="68"/>
      <c r="R157" s="68"/>
    </row>
    <row r="158" s="38" customFormat="1" ht="25.35" customHeight="1" spans="1:19">
      <c r="E158" s="68"/>
      <c r="F158" s="68"/>
      <c r="G158" s="68"/>
      <c r="H158" s="68"/>
      <c r="I158" s="68"/>
      <c r="J158" s="68"/>
      <c r="K158" s="68"/>
      <c r="L158" s="68"/>
      <c r="M158" s="68"/>
      <c r="N158" s="68"/>
      <c r="O158" s="68"/>
      <c r="P158" s="68"/>
      <c r="Q158" s="68"/>
      <c r="R158" s="68"/>
    </row>
    <row r="159" s="38" customFormat="1" ht="25.35" customHeight="1" spans="1:19"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</row>
    <row r="160" s="38" customFormat="1" ht="25.35" customHeight="1" spans="1:19"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  <c r="P160" s="68"/>
      <c r="Q160" s="68"/>
      <c r="R160" s="68"/>
    </row>
    <row r="161" s="38" customFormat="1" ht="25.35" customHeight="1" spans="5:18"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  <c r="P161" s="68"/>
      <c r="Q161" s="68"/>
      <c r="R161" s="68"/>
    </row>
    <row r="162" s="38" customFormat="1" ht="25.35" customHeight="1" spans="5:18"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  <c r="P162" s="68"/>
      <c r="Q162" s="68"/>
      <c r="R162" s="68"/>
    </row>
    <row r="163" s="38" customFormat="1" ht="25.35" customHeight="1" spans="5:18"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  <c r="P163" s="68"/>
      <c r="Q163" s="68"/>
      <c r="R163" s="68"/>
    </row>
    <row r="164" s="38" customFormat="1" ht="25.35" customHeight="1" spans="5:18"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  <c r="P164" s="68"/>
      <c r="Q164" s="68"/>
      <c r="R164" s="68"/>
    </row>
    <row r="165" s="38" customFormat="1" ht="25.35" customHeight="1" spans="5:18"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  <c r="P165" s="68"/>
      <c r="Q165" s="68"/>
      <c r="R165" s="68"/>
    </row>
    <row r="166" s="38" customFormat="1" ht="25.35" customHeight="1" spans="5:18"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  <c r="P166" s="68"/>
      <c r="Q166" s="68"/>
      <c r="R166" s="68"/>
    </row>
    <row r="167" s="38" customFormat="1" ht="25.35" customHeight="1" spans="5:18"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  <c r="P167" s="68"/>
      <c r="Q167" s="68"/>
      <c r="R167" s="68"/>
    </row>
    <row r="168" s="38" customFormat="1" ht="25.35" customHeight="1" spans="5:18"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  <c r="P168" s="68"/>
      <c r="Q168" s="68"/>
      <c r="R168" s="68"/>
    </row>
    <row r="169" s="38" customFormat="1" ht="25.35" customHeight="1" spans="5:18"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  <c r="P169" s="68"/>
      <c r="Q169" s="68"/>
      <c r="R169" s="68"/>
    </row>
    <row r="170" s="38" customFormat="1" ht="25.35" customHeight="1" spans="5:18"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  <c r="P170" s="68"/>
      <c r="Q170" s="68"/>
      <c r="R170" s="68"/>
    </row>
    <row r="171" s="38" customFormat="1" ht="25.35" customHeight="1" spans="5:18"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</row>
    <row r="172" s="38" customFormat="1" ht="25.35" customHeight="1" spans="5:18"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  <c r="P172" s="68"/>
      <c r="Q172" s="68"/>
      <c r="R172" s="68"/>
    </row>
    <row r="173" s="38" customFormat="1" ht="25.35" customHeight="1" spans="5:18"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  <c r="P173" s="68"/>
      <c r="Q173" s="68"/>
      <c r="R173" s="68"/>
    </row>
    <row r="174" s="38" customFormat="1" ht="25.35" customHeight="1" spans="5:18"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  <c r="P174" s="68"/>
      <c r="Q174" s="68"/>
      <c r="R174" s="68"/>
    </row>
    <row r="175" s="38" customFormat="1" ht="25.35" customHeight="1" spans="5:18"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  <c r="P175" s="68"/>
      <c r="Q175" s="68"/>
      <c r="R175" s="68"/>
    </row>
    <row r="176" s="38" customFormat="1" ht="25.35" customHeight="1" spans="5:18"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  <c r="P176" s="68"/>
      <c r="Q176" s="68"/>
      <c r="R176" s="68"/>
    </row>
    <row r="177" s="38" customFormat="1" ht="25.35" customHeight="1" spans="5:18"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  <c r="P177" s="68"/>
      <c r="Q177" s="68"/>
      <c r="R177" s="68"/>
    </row>
    <row r="178" s="38" customFormat="1" ht="25.35" customHeight="1" spans="5:18"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  <c r="P178" s="68"/>
      <c r="Q178" s="68"/>
      <c r="R178" s="68"/>
    </row>
    <row r="179" s="38" customFormat="1" ht="25.35" customHeight="1" spans="5:18"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  <c r="P179" s="68"/>
      <c r="Q179" s="68"/>
      <c r="R179" s="68"/>
    </row>
    <row r="180" s="38" customFormat="1" ht="25.35" customHeight="1" spans="5:18"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  <c r="P180" s="68"/>
      <c r="Q180" s="68"/>
      <c r="R180" s="68"/>
    </row>
    <row r="181" s="38" customFormat="1" ht="25.35" customHeight="1" spans="5:18"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  <c r="P181" s="68"/>
      <c r="Q181" s="68"/>
      <c r="R181" s="68"/>
    </row>
    <row r="182" s="38" customFormat="1" ht="25.35" customHeight="1" spans="5:18"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  <c r="P182" s="68"/>
      <c r="Q182" s="68"/>
      <c r="R182" s="68"/>
    </row>
    <row r="183" s="38" customFormat="1" ht="25.35" customHeight="1" spans="5:18"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</row>
    <row r="184" s="38" customFormat="1" ht="25.35" customHeight="1" spans="5:18"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  <c r="P184" s="68"/>
      <c r="Q184" s="68"/>
      <c r="R184" s="68"/>
    </row>
    <row r="185" s="38" customFormat="1" ht="25.35" customHeight="1" spans="5:18"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  <c r="P185" s="68"/>
      <c r="Q185" s="68"/>
      <c r="R185" s="68"/>
    </row>
    <row r="186" s="38" customFormat="1" ht="25.35" customHeight="1" spans="5:18"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  <c r="P186" s="68"/>
      <c r="Q186" s="68"/>
      <c r="R186" s="68"/>
    </row>
    <row r="187" s="38" customFormat="1" ht="25.35" customHeight="1" spans="5:18"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  <c r="P187" s="68"/>
      <c r="Q187" s="68"/>
      <c r="R187" s="68"/>
    </row>
    <row r="188" s="38" customFormat="1" ht="25.35" customHeight="1" spans="5:18"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  <c r="P188" s="68"/>
      <c r="Q188" s="68"/>
      <c r="R188" s="68"/>
    </row>
    <row r="189" s="38" customFormat="1" ht="25.35" customHeight="1" spans="5:18"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  <c r="P189" s="68"/>
      <c r="Q189" s="68"/>
      <c r="R189" s="68"/>
    </row>
    <row r="190" s="38" customFormat="1" ht="25.35" customHeight="1" spans="5:18"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  <c r="P190" s="68"/>
      <c r="Q190" s="68"/>
      <c r="R190" s="68"/>
    </row>
    <row r="191" s="38" customFormat="1" ht="25.35" customHeight="1" spans="5:18"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  <c r="P191" s="68"/>
      <c r="Q191" s="68"/>
      <c r="R191" s="68"/>
    </row>
    <row r="192" s="38" customFormat="1" ht="25.35" customHeight="1" spans="5:18"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  <c r="P192" s="68"/>
      <c r="Q192" s="68"/>
      <c r="R192" s="68"/>
    </row>
    <row r="193" s="38" customFormat="1" ht="25.35" customHeight="1" spans="5:18"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  <c r="P193" s="68"/>
      <c r="Q193" s="68"/>
      <c r="R193" s="68"/>
    </row>
    <row r="194" s="38" customFormat="1" ht="25.35" customHeight="1" spans="5:18"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  <c r="P194" s="68"/>
      <c r="Q194" s="68"/>
      <c r="R194" s="68"/>
    </row>
    <row r="195" s="38" customFormat="1" ht="25.35" customHeight="1" spans="5:18"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</row>
    <row r="196" s="38" customFormat="1" ht="25.35" customHeight="1" spans="5:18"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  <c r="P196" s="68"/>
      <c r="Q196" s="68"/>
      <c r="R196" s="68"/>
    </row>
    <row r="197" s="38" customFormat="1" ht="25.35" customHeight="1" spans="5:18"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  <c r="P197" s="68"/>
      <c r="Q197" s="68"/>
      <c r="R197" s="68"/>
    </row>
    <row r="198" s="38" customFormat="1" ht="25.35" customHeight="1" spans="5:18"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  <c r="P198" s="68"/>
      <c r="Q198" s="68"/>
      <c r="R198" s="68"/>
    </row>
    <row r="199" s="38" customFormat="1" ht="25.35" customHeight="1" spans="5:18"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  <c r="P199" s="68"/>
      <c r="Q199" s="68"/>
      <c r="R199" s="68"/>
    </row>
    <row r="200" s="38" customFormat="1" ht="25.35" customHeight="1" spans="5:18"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  <c r="P200" s="68"/>
      <c r="Q200" s="68"/>
      <c r="R200" s="68"/>
    </row>
    <row r="201" s="38" customFormat="1" ht="25.35" customHeight="1" spans="5:18"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  <c r="P201" s="68"/>
      <c r="Q201" s="68"/>
      <c r="R201" s="68"/>
    </row>
    <row r="202" s="38" customFormat="1" ht="25.35" customHeight="1" spans="5:18"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  <c r="P202" s="68"/>
      <c r="Q202" s="68"/>
      <c r="R202" s="68"/>
    </row>
    <row r="203" s="38" customFormat="1" ht="25.35" customHeight="1" spans="5:18"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  <c r="P203" s="68"/>
      <c r="Q203" s="68"/>
      <c r="R203" s="68"/>
    </row>
    <row r="204" s="38" customFormat="1" ht="25.35" customHeight="1" spans="5:18"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  <c r="P204" s="68"/>
      <c r="Q204" s="68"/>
      <c r="R204" s="68"/>
    </row>
    <row r="205" s="38" customFormat="1" ht="25.35" customHeight="1" spans="5:18"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  <c r="P205" s="68"/>
      <c r="Q205" s="68"/>
      <c r="R205" s="68"/>
    </row>
    <row r="206" s="38" customFormat="1" ht="25.35" customHeight="1" spans="5:18"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  <c r="P206" s="68"/>
      <c r="Q206" s="68"/>
      <c r="R206" s="68"/>
    </row>
    <row r="207" s="38" customFormat="1" ht="25.35" customHeight="1" spans="5:18"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</row>
    <row r="208" s="38" customFormat="1" ht="25.35" customHeight="1" spans="5:18"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  <c r="P208" s="68"/>
      <c r="Q208" s="68"/>
      <c r="R208" s="68"/>
    </row>
    <row r="209" s="38" customFormat="1" ht="25.35" customHeight="1" spans="5:18"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  <c r="P209" s="68"/>
      <c r="Q209" s="68"/>
      <c r="R209" s="68"/>
    </row>
    <row r="210" s="38" customFormat="1" ht="25.35" customHeight="1" spans="5:18"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  <c r="P210" s="68"/>
      <c r="Q210" s="68"/>
      <c r="R210" s="68"/>
    </row>
    <row r="211" s="38" customFormat="1" ht="25.35" customHeight="1" spans="5:18"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  <c r="P211" s="68"/>
      <c r="Q211" s="68"/>
      <c r="R211" s="68"/>
    </row>
    <row r="212" s="38" customFormat="1" ht="25.35" customHeight="1" spans="5:18"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  <c r="P212" s="68"/>
      <c r="Q212" s="68"/>
      <c r="R212" s="68"/>
    </row>
    <row r="213" s="38" customFormat="1" ht="25.35" customHeight="1" spans="5:18"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  <c r="Q213" s="68"/>
      <c r="R213" s="68"/>
    </row>
    <row r="214" s="38" customFormat="1" ht="25.35" customHeight="1" spans="5:18"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  <c r="Q214" s="68"/>
      <c r="R214" s="68"/>
    </row>
  </sheetData>
  <mergeCells count="19">
    <mergeCell ref="A1:C1"/>
    <mergeCell ref="A2:S2"/>
    <mergeCell ref="A3:S3"/>
    <mergeCell ref="B4:D4"/>
    <mergeCell ref="E4:P4"/>
    <mergeCell ref="E5:F5"/>
    <mergeCell ref="G5:H5"/>
    <mergeCell ref="I5:J5"/>
    <mergeCell ref="K5:L5"/>
    <mergeCell ref="M5:N5"/>
    <mergeCell ref="O5:P5"/>
    <mergeCell ref="A17:B17"/>
    <mergeCell ref="A4:A6"/>
    <mergeCell ref="B5:B6"/>
    <mergeCell ref="C5:C6"/>
    <mergeCell ref="D5:D6"/>
    <mergeCell ref="Q4:Q6"/>
    <mergeCell ref="R4:R6"/>
    <mergeCell ref="S4:S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446"/>
  <sheetViews>
    <sheetView workbookViewId="0">
      <selection activeCell="K14" sqref="K14"/>
    </sheetView>
  </sheetViews>
  <sheetFormatPr defaultColWidth="9" defaultRowHeight="25.35" customHeight="1"/>
  <cols>
    <col min="1" max="1" width="5.5" style="76" customWidth="1"/>
    <col min="2" max="3" width="9" style="76"/>
    <col min="4" max="4" width="7.875" style="76" customWidth="1"/>
    <col min="5" max="10" width="8.625" style="76" customWidth="1"/>
    <col min="11" max="11" width="7.375" style="76" customWidth="1"/>
    <col min="12" max="12" width="7.5" style="76" customWidth="1"/>
    <col min="13" max="14" width="8.625" style="76" customWidth="1"/>
    <col min="15" max="16" width="7.125" style="76" customWidth="1"/>
    <col min="17" max="17" width="9.375" style="76" customWidth="1"/>
    <col min="18" max="21" width="10.625" style="76" customWidth="1"/>
    <col min="22" max="22" width="4.375" style="76" customWidth="1"/>
    <col min="23" max="25" width="9" style="76" customWidth="1"/>
    <col min="26" max="26" width="9.25" style="76" customWidth="1"/>
    <col min="27" max="27" width="9" style="76" customWidth="1"/>
    <col min="28" max="28" width="9.25" style="76" customWidth="1"/>
    <col min="29" max="30" width="9" style="76" customWidth="1"/>
    <col min="31" max="31" width="11.125" style="76"/>
    <col min="32" max="253" width="9" style="76"/>
    <col min="254" max="16384" width="9" style="40"/>
  </cols>
  <sheetData>
    <row r="1" s="76" customFormat="1" customHeight="1" spans="1:33">
      <c r="A1" s="78" t="s">
        <v>31</v>
      </c>
      <c r="B1" s="78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="76" customFormat="1" ht="48.95" customHeight="1" spans="1:33">
      <c r="A2" s="80" t="s">
        <v>32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="76" customFormat="1" customHeight="1" spans="1:33">
      <c r="A3" s="81" t="s">
        <v>33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="76" customFormat="1" ht="27.95" customHeight="1" spans="1:33">
      <c r="A4" s="82" t="s">
        <v>3</v>
      </c>
      <c r="B4" s="82" t="s">
        <v>4</v>
      </c>
      <c r="C4" s="82"/>
      <c r="D4" s="82"/>
      <c r="E4" s="83" t="s">
        <v>34</v>
      </c>
      <c r="F4" s="84"/>
      <c r="G4" s="84"/>
      <c r="H4" s="84"/>
      <c r="I4" s="84"/>
      <c r="J4" s="84"/>
      <c r="K4" s="84"/>
      <c r="L4" s="84"/>
      <c r="M4" s="84"/>
      <c r="N4" s="84"/>
      <c r="O4" s="84"/>
      <c r="P4" s="124"/>
      <c r="Q4" s="85" t="s">
        <v>35</v>
      </c>
      <c r="R4" s="85" t="s">
        <v>7</v>
      </c>
      <c r="S4" s="86" t="s">
        <v>36</v>
      </c>
      <c r="T4" s="86" t="s">
        <v>37</v>
      </c>
      <c r="U4" s="86" t="s">
        <v>38</v>
      </c>
      <c r="V4" s="85" t="s">
        <v>8</v>
      </c>
    </row>
    <row r="5" s="76" customFormat="1" ht="41" customHeight="1" spans="1:33">
      <c r="A5" s="82"/>
      <c r="B5" s="86" t="s">
        <v>9</v>
      </c>
      <c r="C5" s="86" t="s">
        <v>10</v>
      </c>
      <c r="D5" s="86" t="s">
        <v>11</v>
      </c>
      <c r="E5" s="87" t="s">
        <v>12</v>
      </c>
      <c r="F5" s="87"/>
      <c r="G5" s="87" t="s">
        <v>13</v>
      </c>
      <c r="H5" s="87"/>
      <c r="I5" s="87" t="s">
        <v>14</v>
      </c>
      <c r="J5" s="87"/>
      <c r="K5" s="87" t="s">
        <v>15</v>
      </c>
      <c r="L5" s="87"/>
      <c r="M5" s="87" t="s">
        <v>16</v>
      </c>
      <c r="N5" s="87"/>
      <c r="O5" s="87" t="s">
        <v>17</v>
      </c>
      <c r="P5" s="87"/>
      <c r="Q5" s="88"/>
      <c r="R5" s="88"/>
      <c r="S5" s="125"/>
      <c r="T5" s="125"/>
      <c r="U5" s="125"/>
      <c r="V5" s="88"/>
    </row>
    <row r="6" s="76" customFormat="1" ht="46" customHeight="1" spans="1:33">
      <c r="A6" s="82"/>
      <c r="B6" s="125"/>
      <c r="C6" s="125"/>
      <c r="D6" s="125"/>
      <c r="E6" s="87" t="s">
        <v>18</v>
      </c>
      <c r="F6" s="126" t="s">
        <v>39</v>
      </c>
      <c r="G6" s="87" t="s">
        <v>18</v>
      </c>
      <c r="H6" s="126" t="s">
        <v>39</v>
      </c>
      <c r="I6" s="87" t="s">
        <v>18</v>
      </c>
      <c r="J6" s="126" t="s">
        <v>39</v>
      </c>
      <c r="K6" s="87" t="s">
        <v>18</v>
      </c>
      <c r="L6" s="126" t="s">
        <v>39</v>
      </c>
      <c r="M6" s="87" t="s">
        <v>18</v>
      </c>
      <c r="N6" s="126" t="s">
        <v>39</v>
      </c>
      <c r="O6" s="87" t="s">
        <v>18</v>
      </c>
      <c r="P6" s="126" t="s">
        <v>39</v>
      </c>
      <c r="Q6" s="88"/>
      <c r="R6" s="88"/>
      <c r="S6" s="125"/>
      <c r="T6" s="125"/>
      <c r="U6" s="125"/>
      <c r="V6" s="88"/>
    </row>
    <row r="7" s="77" customFormat="1" ht="21.95" customHeight="1" spans="1:33">
      <c r="A7" s="94">
        <v>1</v>
      </c>
      <c r="B7" s="133" t="s">
        <v>20</v>
      </c>
      <c r="C7" s="133">
        <v>1605</v>
      </c>
      <c r="D7" s="94">
        <v>9112</v>
      </c>
      <c r="E7" s="95">
        <v>19732</v>
      </c>
      <c r="F7" s="95">
        <v>3459</v>
      </c>
      <c r="G7" s="95"/>
      <c r="H7" s="95"/>
      <c r="I7" s="95">
        <v>32</v>
      </c>
      <c r="J7" s="95">
        <v>5</v>
      </c>
      <c r="K7" s="95">
        <v>6</v>
      </c>
      <c r="L7" s="95"/>
      <c r="M7" s="95">
        <v>168</v>
      </c>
      <c r="N7" s="95">
        <v>3</v>
      </c>
      <c r="O7" s="95"/>
      <c r="P7" s="95"/>
      <c r="Q7" s="95">
        <v>23405</v>
      </c>
      <c r="R7" s="130">
        <v>83963.1</v>
      </c>
      <c r="S7" s="131">
        <v>-25125.0289251844</v>
      </c>
      <c r="T7" s="130">
        <v>22165.27</v>
      </c>
      <c r="U7" s="131">
        <v>81003.3410748156</v>
      </c>
      <c r="V7" s="132"/>
      <c r="W7" s="129"/>
      <c r="AB7" s="129"/>
      <c r="AE7" s="129">
        <f t="shared" ref="AE7:AE17" si="0">R7+T7-U7</f>
        <v>25125.0289251844</v>
      </c>
      <c r="AF7" s="77">
        <f t="shared" ref="AF7:AF17" si="1">E7+F7+I7+J7+K7+L7+M7+N7-Q7</f>
        <v>0</v>
      </c>
      <c r="AG7" s="77">
        <f t="shared" ref="AG7:AG17" si="2">E7*4+F7*1.2+I7*1+J7*0.6+K7*0.8+L7*0.48+M7*5+N7*1.5-R7</f>
        <v>0</v>
      </c>
    </row>
    <row r="8" s="77" customFormat="1" ht="21.95" customHeight="1" spans="1:33">
      <c r="A8" s="94">
        <v>2</v>
      </c>
      <c r="B8" s="94" t="s">
        <v>21</v>
      </c>
      <c r="C8" s="94">
        <v>911</v>
      </c>
      <c r="D8" s="94">
        <v>6398</v>
      </c>
      <c r="E8" s="95">
        <v>11091</v>
      </c>
      <c r="F8" s="95">
        <v>2208</v>
      </c>
      <c r="G8" s="95">
        <v>0</v>
      </c>
      <c r="H8" s="95">
        <v>0</v>
      </c>
      <c r="I8" s="95">
        <v>0</v>
      </c>
      <c r="J8" s="95">
        <v>0</v>
      </c>
      <c r="K8" s="95">
        <v>0</v>
      </c>
      <c r="L8" s="95">
        <v>0</v>
      </c>
      <c r="M8" s="95">
        <v>92</v>
      </c>
      <c r="N8" s="95">
        <v>1</v>
      </c>
      <c r="O8" s="95">
        <v>0</v>
      </c>
      <c r="P8" s="95">
        <v>0</v>
      </c>
      <c r="Q8" s="95">
        <v>13392</v>
      </c>
      <c r="R8" s="130">
        <v>47475.1</v>
      </c>
      <c r="S8" s="131">
        <v>-3720.6</v>
      </c>
      <c r="T8" s="130">
        <v>3762.2</v>
      </c>
      <c r="U8" s="130">
        <v>47516.7</v>
      </c>
      <c r="V8" s="132"/>
      <c r="W8" s="129"/>
      <c r="AB8" s="129"/>
      <c r="AD8" s="77">
        <f t="shared" ref="AD8:AD17" si="3">E8*4+F8*1.2+I8*1+J8*0.6+K8*0.8+L8*0.48+M8*5+N8*1.5-R8</f>
        <v>0</v>
      </c>
      <c r="AE8" s="129">
        <f t="shared" si="0"/>
        <v>3720.60000000001</v>
      </c>
      <c r="AF8" s="77">
        <f t="shared" si="1"/>
        <v>0</v>
      </c>
      <c r="AG8" s="77">
        <f t="shared" si="2"/>
        <v>0</v>
      </c>
    </row>
    <row r="9" s="77" customFormat="1" ht="21.95" customHeight="1" spans="1:33">
      <c r="A9" s="94">
        <v>3</v>
      </c>
      <c r="B9" s="94" t="s">
        <v>22</v>
      </c>
      <c r="C9" s="94">
        <v>1525</v>
      </c>
      <c r="D9" s="94">
        <v>10320</v>
      </c>
      <c r="E9" s="95">
        <v>34034</v>
      </c>
      <c r="F9" s="95">
        <v>5981</v>
      </c>
      <c r="G9" s="95">
        <v>0</v>
      </c>
      <c r="H9" s="95">
        <v>0</v>
      </c>
      <c r="I9" s="95">
        <v>335</v>
      </c>
      <c r="J9" s="95">
        <v>72</v>
      </c>
      <c r="K9" s="95">
        <v>31</v>
      </c>
      <c r="L9" s="95">
        <v>2</v>
      </c>
      <c r="M9" s="95">
        <v>117</v>
      </c>
      <c r="N9" s="95">
        <v>3</v>
      </c>
      <c r="O9" s="95">
        <v>0</v>
      </c>
      <c r="P9" s="95">
        <v>0</v>
      </c>
      <c r="Q9" s="95">
        <v>40575</v>
      </c>
      <c r="R9" s="130">
        <v>144306.66</v>
      </c>
      <c r="S9" s="131">
        <v>-53746.4</v>
      </c>
      <c r="T9" s="130">
        <v>8460</v>
      </c>
      <c r="U9" s="130">
        <v>99020.26</v>
      </c>
      <c r="V9" s="132"/>
      <c r="W9" s="129"/>
      <c r="AB9" s="129"/>
      <c r="AD9" s="77">
        <f t="shared" si="3"/>
        <v>0</v>
      </c>
      <c r="AE9" s="129">
        <f t="shared" si="0"/>
        <v>53746.4</v>
      </c>
      <c r="AF9" s="77">
        <f t="shared" si="1"/>
        <v>0</v>
      </c>
      <c r="AG9" s="77">
        <f t="shared" si="2"/>
        <v>0</v>
      </c>
    </row>
    <row r="10" s="77" customFormat="1" ht="21.95" customHeight="1" spans="1:33">
      <c r="A10" s="94">
        <v>4</v>
      </c>
      <c r="B10" s="94" t="s">
        <v>23</v>
      </c>
      <c r="C10" s="94">
        <v>930</v>
      </c>
      <c r="D10" s="94">
        <v>5834</v>
      </c>
      <c r="E10" s="95">
        <v>9672</v>
      </c>
      <c r="F10" s="95">
        <v>2298</v>
      </c>
      <c r="G10" s="95">
        <v>0</v>
      </c>
      <c r="H10" s="95">
        <v>0</v>
      </c>
      <c r="I10" s="95">
        <v>24</v>
      </c>
      <c r="J10" s="95">
        <v>8</v>
      </c>
      <c r="K10" s="95">
        <v>0</v>
      </c>
      <c r="L10" s="95">
        <v>0</v>
      </c>
      <c r="M10" s="95">
        <v>25</v>
      </c>
      <c r="N10" s="95">
        <v>0</v>
      </c>
      <c r="O10" s="95">
        <v>0</v>
      </c>
      <c r="P10" s="95">
        <v>0</v>
      </c>
      <c r="Q10" s="95">
        <v>12027</v>
      </c>
      <c r="R10" s="130">
        <v>41599.4</v>
      </c>
      <c r="S10" s="131">
        <v>-1784.2</v>
      </c>
      <c r="T10" s="130">
        <v>420.2</v>
      </c>
      <c r="U10" s="130">
        <v>40235.4</v>
      </c>
      <c r="V10" s="132"/>
      <c r="W10" s="129"/>
      <c r="AB10" s="129"/>
      <c r="AD10" s="77">
        <f t="shared" si="3"/>
        <v>0</v>
      </c>
      <c r="AE10" s="129">
        <f t="shared" si="0"/>
        <v>1784.2</v>
      </c>
      <c r="AF10" s="77">
        <f t="shared" si="1"/>
        <v>0</v>
      </c>
      <c r="AG10" s="77">
        <f t="shared" si="2"/>
        <v>0</v>
      </c>
    </row>
    <row r="11" s="77" customFormat="1" ht="21.95" customHeight="1" spans="1:33">
      <c r="A11" s="94">
        <v>5</v>
      </c>
      <c r="B11" s="94" t="s">
        <v>24</v>
      </c>
      <c r="C11" s="94">
        <v>449</v>
      </c>
      <c r="D11" s="94">
        <v>2958</v>
      </c>
      <c r="E11" s="95">
        <v>10994</v>
      </c>
      <c r="F11" s="95">
        <v>1730</v>
      </c>
      <c r="G11" s="95"/>
      <c r="H11" s="95"/>
      <c r="I11" s="95">
        <v>47</v>
      </c>
      <c r="J11" s="95">
        <v>16</v>
      </c>
      <c r="K11" s="95">
        <v>3</v>
      </c>
      <c r="L11" s="95"/>
      <c r="M11" s="95">
        <v>85</v>
      </c>
      <c r="N11" s="95">
        <v>3</v>
      </c>
      <c r="O11" s="95"/>
      <c r="P11" s="95"/>
      <c r="Q11" s="95">
        <v>12878</v>
      </c>
      <c r="R11" s="130">
        <v>46540.5</v>
      </c>
      <c r="S11" s="131">
        <v>-21770.6</v>
      </c>
      <c r="T11" s="130">
        <v>2948</v>
      </c>
      <c r="U11" s="130">
        <v>27717.9</v>
      </c>
      <c r="V11" s="132"/>
      <c r="W11" s="129"/>
      <c r="AB11" s="129"/>
      <c r="AD11" s="77">
        <f t="shared" si="3"/>
        <v>0</v>
      </c>
      <c r="AE11" s="129">
        <f t="shared" si="0"/>
        <v>21770.6</v>
      </c>
      <c r="AF11" s="77">
        <f t="shared" si="1"/>
        <v>0</v>
      </c>
      <c r="AG11" s="77">
        <f t="shared" si="2"/>
        <v>0</v>
      </c>
    </row>
    <row r="12" s="77" customFormat="1" ht="21.95" customHeight="1" spans="1:33">
      <c r="A12" s="94">
        <v>6</v>
      </c>
      <c r="B12" s="94" t="s">
        <v>25</v>
      </c>
      <c r="C12" s="94">
        <v>749</v>
      </c>
      <c r="D12" s="94">
        <v>5244</v>
      </c>
      <c r="E12" s="95">
        <v>25339</v>
      </c>
      <c r="F12" s="95">
        <v>4554</v>
      </c>
      <c r="G12" s="95"/>
      <c r="H12" s="95"/>
      <c r="I12" s="95">
        <v>349</v>
      </c>
      <c r="J12" s="95">
        <v>114</v>
      </c>
      <c r="K12" s="95">
        <v>24</v>
      </c>
      <c r="L12" s="95">
        <v>9</v>
      </c>
      <c r="M12" s="95">
        <v>208</v>
      </c>
      <c r="N12" s="95">
        <v>5</v>
      </c>
      <c r="O12" s="95"/>
      <c r="P12" s="95"/>
      <c r="Q12" s="95">
        <v>30602</v>
      </c>
      <c r="R12" s="130">
        <v>108309.22</v>
      </c>
      <c r="S12" s="131">
        <v>-47297.6</v>
      </c>
      <c r="T12" s="130">
        <v>4900</v>
      </c>
      <c r="U12" s="130">
        <v>65911.62</v>
      </c>
      <c r="V12" s="132"/>
      <c r="W12" s="129"/>
      <c r="AB12" s="129"/>
      <c r="AD12" s="77">
        <f t="shared" si="3"/>
        <v>0</v>
      </c>
      <c r="AE12" s="129">
        <f t="shared" si="0"/>
        <v>47297.6</v>
      </c>
      <c r="AF12" s="77">
        <f t="shared" si="1"/>
        <v>0</v>
      </c>
      <c r="AG12" s="77">
        <f t="shared" si="2"/>
        <v>0</v>
      </c>
    </row>
    <row r="13" s="77" customFormat="1" ht="21.95" customHeight="1" spans="1:33">
      <c r="A13" s="94">
        <v>7</v>
      </c>
      <c r="B13" s="94" t="s">
        <v>26</v>
      </c>
      <c r="C13" s="94">
        <v>1139</v>
      </c>
      <c r="D13" s="94">
        <v>8201</v>
      </c>
      <c r="E13" s="95">
        <v>33251</v>
      </c>
      <c r="F13" s="95">
        <v>5478</v>
      </c>
      <c r="G13" s="95">
        <v>0</v>
      </c>
      <c r="H13" s="95">
        <v>0</v>
      </c>
      <c r="I13" s="95">
        <v>363</v>
      </c>
      <c r="J13" s="95">
        <v>68</v>
      </c>
      <c r="K13" s="95">
        <v>52</v>
      </c>
      <c r="L13" s="95">
        <v>8</v>
      </c>
      <c r="M13" s="95">
        <v>404</v>
      </c>
      <c r="N13" s="95">
        <v>16</v>
      </c>
      <c r="O13" s="95">
        <v>0</v>
      </c>
      <c r="P13" s="95">
        <v>0</v>
      </c>
      <c r="Q13" s="95">
        <v>39640</v>
      </c>
      <c r="R13" s="130">
        <v>142070.84</v>
      </c>
      <c r="S13" s="131">
        <v>-55875.2</v>
      </c>
      <c r="T13" s="130">
        <v>13608</v>
      </c>
      <c r="U13" s="130">
        <v>99803.64</v>
      </c>
      <c r="V13" s="132"/>
      <c r="W13" s="129"/>
      <c r="AB13" s="129"/>
      <c r="AD13" s="77">
        <f t="shared" si="3"/>
        <v>0</v>
      </c>
      <c r="AE13" s="129">
        <f t="shared" si="0"/>
        <v>55875.2</v>
      </c>
      <c r="AF13" s="77">
        <f t="shared" si="1"/>
        <v>0</v>
      </c>
      <c r="AG13" s="77">
        <f t="shared" si="2"/>
        <v>0</v>
      </c>
    </row>
    <row r="14" s="77" customFormat="1" ht="21.95" customHeight="1" spans="1:33">
      <c r="A14" s="94">
        <v>8</v>
      </c>
      <c r="B14" s="94" t="s">
        <v>27</v>
      </c>
      <c r="C14" s="94">
        <v>330</v>
      </c>
      <c r="D14" s="94">
        <v>2277</v>
      </c>
      <c r="E14" s="95">
        <v>5869</v>
      </c>
      <c r="F14" s="95">
        <v>1360</v>
      </c>
      <c r="G14" s="95">
        <v>0</v>
      </c>
      <c r="H14" s="95">
        <v>0</v>
      </c>
      <c r="I14" s="95">
        <v>66</v>
      </c>
      <c r="J14" s="95">
        <v>15</v>
      </c>
      <c r="K14" s="95">
        <v>0</v>
      </c>
      <c r="L14" s="95">
        <v>0</v>
      </c>
      <c r="M14" s="95">
        <v>15</v>
      </c>
      <c r="N14" s="95">
        <v>0</v>
      </c>
      <c r="O14" s="95">
        <v>0</v>
      </c>
      <c r="P14" s="95">
        <v>0</v>
      </c>
      <c r="Q14" s="95">
        <v>7325</v>
      </c>
      <c r="R14" s="130">
        <v>25258</v>
      </c>
      <c r="S14" s="131">
        <v>-640</v>
      </c>
      <c r="T14" s="130">
        <v>640</v>
      </c>
      <c r="U14" s="130">
        <v>25258</v>
      </c>
      <c r="V14" s="132"/>
      <c r="W14" s="129"/>
      <c r="AB14" s="129"/>
      <c r="AD14" s="77">
        <f t="shared" si="3"/>
        <v>0</v>
      </c>
      <c r="AE14" s="129">
        <f t="shared" si="0"/>
        <v>640.000000000004</v>
      </c>
      <c r="AF14" s="77">
        <f t="shared" si="1"/>
        <v>0</v>
      </c>
      <c r="AG14" s="77">
        <f t="shared" si="2"/>
        <v>0</v>
      </c>
    </row>
    <row r="15" s="77" customFormat="1" ht="21.95" customHeight="1" spans="1:33">
      <c r="A15" s="94">
        <v>9</v>
      </c>
      <c r="B15" s="94" t="s">
        <v>28</v>
      </c>
      <c r="C15" s="94">
        <v>476</v>
      </c>
      <c r="D15" s="94">
        <v>3009</v>
      </c>
      <c r="E15" s="95">
        <v>11185</v>
      </c>
      <c r="F15" s="95">
        <v>2067</v>
      </c>
      <c r="G15" s="95"/>
      <c r="H15" s="95"/>
      <c r="I15" s="95">
        <v>215</v>
      </c>
      <c r="J15" s="95">
        <v>24</v>
      </c>
      <c r="K15" s="95">
        <v>2</v>
      </c>
      <c r="L15" s="95"/>
      <c r="M15" s="95">
        <v>114</v>
      </c>
      <c r="N15" s="95">
        <v>2</v>
      </c>
      <c r="O15" s="95"/>
      <c r="P15" s="95"/>
      <c r="Q15" s="95">
        <v>13609</v>
      </c>
      <c r="R15" s="130">
        <v>48024.4</v>
      </c>
      <c r="S15" s="131">
        <v>-24754.2</v>
      </c>
      <c r="T15" s="130">
        <v>1210.8</v>
      </c>
      <c r="U15" s="130">
        <v>24481</v>
      </c>
      <c r="V15" s="132"/>
      <c r="W15" s="129"/>
      <c r="AB15" s="129"/>
      <c r="AD15" s="77">
        <f t="shared" si="3"/>
        <v>0</v>
      </c>
      <c r="AE15" s="129">
        <f t="shared" si="0"/>
        <v>24754.2</v>
      </c>
      <c r="AF15" s="77">
        <f t="shared" si="1"/>
        <v>0</v>
      </c>
      <c r="AG15" s="77">
        <f t="shared" si="2"/>
        <v>0</v>
      </c>
    </row>
    <row r="16" s="77" customFormat="1" ht="21.95" customHeight="1" spans="1:33">
      <c r="A16" s="94">
        <v>10</v>
      </c>
      <c r="B16" s="94" t="s">
        <v>29</v>
      </c>
      <c r="C16" s="94">
        <v>874</v>
      </c>
      <c r="D16" s="94">
        <v>8144</v>
      </c>
      <c r="E16" s="95">
        <v>32174</v>
      </c>
      <c r="F16" s="95">
        <v>5187</v>
      </c>
      <c r="G16" s="95">
        <v>0</v>
      </c>
      <c r="H16" s="95">
        <v>0</v>
      </c>
      <c r="I16" s="95">
        <v>176</v>
      </c>
      <c r="J16" s="95">
        <v>27</v>
      </c>
      <c r="K16" s="95">
        <v>2</v>
      </c>
      <c r="L16" s="95">
        <v>0</v>
      </c>
      <c r="M16" s="95">
        <v>400</v>
      </c>
      <c r="N16" s="95">
        <v>10</v>
      </c>
      <c r="O16" s="95">
        <v>0</v>
      </c>
      <c r="P16" s="95">
        <v>0</v>
      </c>
      <c r="Q16" s="95">
        <v>37976</v>
      </c>
      <c r="R16" s="130">
        <v>137129.2</v>
      </c>
      <c r="S16" s="131">
        <v>-34021.36</v>
      </c>
      <c r="T16" s="130">
        <v>26433.28</v>
      </c>
      <c r="U16" s="130">
        <v>129541.12</v>
      </c>
      <c r="V16" s="132"/>
      <c r="W16" s="129"/>
      <c r="AB16" s="129"/>
      <c r="AD16" s="77">
        <f t="shared" si="3"/>
        <v>0</v>
      </c>
      <c r="AE16" s="129">
        <f t="shared" si="0"/>
        <v>34021.36</v>
      </c>
      <c r="AF16" s="77">
        <f t="shared" si="1"/>
        <v>0</v>
      </c>
      <c r="AG16" s="77">
        <f t="shared" si="2"/>
        <v>0</v>
      </c>
    </row>
    <row r="17" s="77" customFormat="1" ht="21.95" customHeight="1" spans="1:33">
      <c r="A17" s="96" t="s">
        <v>30</v>
      </c>
      <c r="B17" s="97"/>
      <c r="C17" s="94">
        <f t="shared" ref="C17:U17" si="4">SUM(C7:C16)</f>
        <v>8988</v>
      </c>
      <c r="D17" s="94">
        <f t="shared" si="4"/>
        <v>61497</v>
      </c>
      <c r="E17" s="95">
        <f t="shared" si="4"/>
        <v>193341</v>
      </c>
      <c r="F17" s="95">
        <f t="shared" si="4"/>
        <v>34322</v>
      </c>
      <c r="G17" s="95">
        <f t="shared" si="4"/>
        <v>0</v>
      </c>
      <c r="H17" s="95">
        <f t="shared" si="4"/>
        <v>0</v>
      </c>
      <c r="I17" s="95">
        <f t="shared" si="4"/>
        <v>1607</v>
      </c>
      <c r="J17" s="95">
        <f t="shared" si="4"/>
        <v>349</v>
      </c>
      <c r="K17" s="95">
        <f t="shared" si="4"/>
        <v>120</v>
      </c>
      <c r="L17" s="95">
        <f t="shared" si="4"/>
        <v>19</v>
      </c>
      <c r="M17" s="95">
        <f t="shared" si="4"/>
        <v>1628</v>
      </c>
      <c r="N17" s="95">
        <f t="shared" si="4"/>
        <v>43</v>
      </c>
      <c r="O17" s="95">
        <f t="shared" si="4"/>
        <v>0</v>
      </c>
      <c r="P17" s="95">
        <f t="shared" si="4"/>
        <v>0</v>
      </c>
      <c r="Q17" s="95">
        <f t="shared" si="4"/>
        <v>231429</v>
      </c>
      <c r="R17" s="130">
        <f t="shared" si="4"/>
        <v>824676.42</v>
      </c>
      <c r="S17" s="131">
        <f t="shared" si="4"/>
        <v>-268735.188925184</v>
      </c>
      <c r="T17" s="130">
        <f t="shared" si="4"/>
        <v>84547.75</v>
      </c>
      <c r="U17" s="130">
        <f t="shared" si="4"/>
        <v>640488.981074816</v>
      </c>
      <c r="V17" s="132"/>
      <c r="W17" s="129"/>
      <c r="AB17" s="129"/>
      <c r="AD17" s="77">
        <f t="shared" si="3"/>
        <v>0</v>
      </c>
      <c r="AE17" s="129">
        <f t="shared" si="0"/>
        <v>268735.188925184</v>
      </c>
      <c r="AF17" s="77">
        <f t="shared" si="1"/>
        <v>0</v>
      </c>
      <c r="AG17" s="77">
        <f t="shared" si="2"/>
        <v>0</v>
      </c>
    </row>
    <row r="18" s="76" customFormat="1" ht="21.95" customHeight="1" spans="1:33">
      <c r="A18" s="98"/>
      <c r="B18" s="98"/>
      <c r="C18" s="98"/>
      <c r="D18" s="98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100"/>
    </row>
    <row r="19" s="76" customFormat="1" ht="21.95" customHeight="1" spans="1:33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100"/>
    </row>
    <row r="20" s="76" customFormat="1" ht="21.95" customHeight="1" spans="1:33">
      <c r="A20" s="98"/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100"/>
    </row>
    <row r="21" s="76" customFormat="1" ht="21.95" customHeight="1" spans="1:33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100"/>
    </row>
    <row r="22" s="76" customFormat="1" ht="21.95" customHeight="1" spans="1:33">
      <c r="A22" s="98"/>
      <c r="B22" s="98"/>
      <c r="C22" s="98"/>
      <c r="D22" s="98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100"/>
    </row>
    <row r="23" s="76" customFormat="1" ht="21.95" customHeight="1" spans="1:33">
      <c r="A23" s="98"/>
      <c r="B23" s="98"/>
      <c r="C23" s="98"/>
      <c r="D23" s="98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100"/>
    </row>
    <row r="24" s="76" customFormat="1" ht="21.95" customHeight="1" spans="1:33">
      <c r="A24" s="98"/>
      <c r="B24" s="98"/>
      <c r="C24" s="98"/>
      <c r="D24" s="98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100"/>
    </row>
    <row r="25" s="76" customFormat="1" ht="21.95" customHeight="1" spans="1:33">
      <c r="A25" s="98"/>
      <c r="B25" s="98"/>
      <c r="C25" s="98"/>
      <c r="D25" s="98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100"/>
    </row>
    <row r="26" s="76" customFormat="1" ht="21.95" customHeight="1" spans="1:33">
      <c r="A26" s="98"/>
      <c r="B26" s="98"/>
      <c r="C26" s="98"/>
      <c r="D26" s="98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100"/>
    </row>
    <row r="27" s="76" customFormat="1" ht="21.95" customHeight="1" spans="1:33">
      <c r="A27" s="98"/>
      <c r="B27" s="98"/>
      <c r="C27" s="98"/>
      <c r="D27" s="98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100"/>
    </row>
    <row r="28" s="76" customFormat="1" ht="21.95" customHeight="1" spans="1:33">
      <c r="A28" s="98"/>
      <c r="B28" s="98"/>
      <c r="C28" s="98"/>
      <c r="D28" s="98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100"/>
    </row>
    <row r="29" s="76" customFormat="1" ht="21.95" customHeight="1" spans="1:33">
      <c r="A29" s="98"/>
      <c r="B29" s="98"/>
      <c r="C29" s="98"/>
      <c r="D29" s="98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100"/>
    </row>
    <row r="30" s="76" customFormat="1" ht="21.95" customHeight="1" spans="1:33">
      <c r="A30" s="98"/>
      <c r="B30" s="98"/>
      <c r="C30" s="98"/>
      <c r="D30" s="98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100"/>
    </row>
    <row r="31" s="76" customFormat="1" ht="21.95" customHeight="1" spans="1:33">
      <c r="A31" s="98"/>
      <c r="B31" s="98"/>
      <c r="C31" s="98"/>
      <c r="D31" s="98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100"/>
    </row>
    <row r="32" s="76" customFormat="1" ht="21.95" customHeight="1" spans="1:33">
      <c r="A32" s="98"/>
      <c r="B32" s="98"/>
      <c r="C32" s="98"/>
      <c r="D32" s="98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100"/>
    </row>
    <row r="33" s="76" customFormat="1" ht="21.95" customHeight="1" spans="1:22">
      <c r="A33" s="98"/>
      <c r="B33" s="98"/>
      <c r="C33" s="98"/>
      <c r="D33" s="98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100"/>
    </row>
    <row r="34" s="76" customFormat="1" ht="21.95" customHeight="1" spans="1:22">
      <c r="A34" s="98"/>
      <c r="B34" s="98"/>
      <c r="C34" s="98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100"/>
    </row>
    <row r="35" s="76" customFormat="1" ht="21.95" customHeight="1" spans="1:22">
      <c r="A35" s="98"/>
      <c r="B35" s="98"/>
      <c r="C35" s="98"/>
      <c r="D35" s="98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100"/>
    </row>
    <row r="36" s="76" customFormat="1" ht="21.95" customHeight="1" spans="1:22">
      <c r="A36" s="98"/>
      <c r="B36" s="98"/>
      <c r="C36" s="98"/>
      <c r="D36" s="98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100"/>
    </row>
    <row r="37" s="76" customFormat="1" ht="21.95" customHeight="1" spans="1:22">
      <c r="A37" s="98"/>
      <c r="B37" s="98"/>
      <c r="C37" s="98"/>
      <c r="D37" s="98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100"/>
    </row>
    <row r="38" s="76" customFormat="1" ht="21.95" customHeight="1" spans="1:22">
      <c r="A38" s="98"/>
      <c r="B38" s="98"/>
      <c r="C38" s="98"/>
      <c r="D38" s="98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100"/>
    </row>
    <row r="39" s="76" customFormat="1" ht="21.95" customHeight="1" spans="1:22">
      <c r="A39" s="98"/>
      <c r="B39" s="98"/>
      <c r="C39" s="98"/>
      <c r="D39" s="98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100"/>
    </row>
    <row r="40" s="76" customFormat="1" ht="21.95" customHeight="1" spans="1:22">
      <c r="A40" s="98"/>
      <c r="B40" s="98"/>
      <c r="C40" s="98"/>
      <c r="D40" s="98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100"/>
    </row>
    <row r="41" s="76" customFormat="1" ht="21.95" customHeight="1" spans="1:22">
      <c r="A41" s="98"/>
      <c r="B41" s="98"/>
      <c r="C41" s="98"/>
      <c r="D41" s="98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100"/>
    </row>
    <row r="42" s="76" customFormat="1" ht="21.95" customHeight="1" spans="1:22">
      <c r="A42" s="98"/>
      <c r="B42" s="98"/>
      <c r="C42" s="98"/>
      <c r="D42" s="98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100"/>
    </row>
    <row r="43" s="76" customFormat="1" ht="21.95" customHeight="1" spans="1:22">
      <c r="A43" s="98"/>
      <c r="B43" s="98"/>
      <c r="C43" s="98"/>
      <c r="D43" s="98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100"/>
    </row>
    <row r="44" s="76" customFormat="1" ht="21.95" customHeight="1" spans="1:22">
      <c r="A44" s="98"/>
      <c r="B44" s="98"/>
      <c r="C44" s="98"/>
      <c r="D44" s="98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100"/>
    </row>
    <row r="45" s="76" customFormat="1" ht="21.95" customHeight="1" spans="1:22">
      <c r="A45" s="98"/>
      <c r="B45" s="98"/>
      <c r="C45" s="98"/>
      <c r="D45" s="98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100"/>
    </row>
    <row r="46" s="76" customFormat="1" ht="21.95" customHeight="1" spans="1:22">
      <c r="A46" s="98"/>
      <c r="B46" s="98"/>
      <c r="C46" s="98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00"/>
    </row>
    <row r="47" s="76" customFormat="1" ht="21.95" customHeight="1" spans="1:22">
      <c r="A47" s="98"/>
      <c r="B47" s="98"/>
      <c r="C47" s="98"/>
      <c r="D47" s="98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100"/>
    </row>
    <row r="48" s="76" customFormat="1" ht="21.95" customHeight="1" spans="1:22">
      <c r="A48" s="98"/>
      <c r="B48" s="98"/>
      <c r="C48" s="98"/>
      <c r="D48" s="98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100"/>
    </row>
    <row r="49" s="76" customFormat="1" ht="21.95" customHeight="1" spans="1:22">
      <c r="A49" s="98"/>
      <c r="B49" s="98"/>
      <c r="C49" s="98"/>
      <c r="D49" s="98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100"/>
    </row>
    <row r="50" s="76" customFormat="1" ht="21.95" customHeight="1" spans="1:22">
      <c r="A50" s="98"/>
      <c r="B50" s="98"/>
      <c r="C50" s="98"/>
      <c r="D50" s="98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100"/>
    </row>
    <row r="51" s="76" customFormat="1" ht="21.95" customHeight="1" spans="1:22">
      <c r="A51" s="98"/>
      <c r="B51" s="98"/>
      <c r="C51" s="98"/>
      <c r="D51" s="98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100"/>
    </row>
    <row r="52" s="76" customFormat="1" ht="21.95" customHeight="1" spans="1:22">
      <c r="A52" s="98"/>
      <c r="B52" s="98"/>
      <c r="C52" s="98"/>
      <c r="D52" s="98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100"/>
    </row>
    <row r="53" s="76" customFormat="1" ht="21.95" customHeight="1" spans="1:22">
      <c r="A53" s="98"/>
      <c r="B53" s="98"/>
      <c r="C53" s="98"/>
      <c r="D53" s="98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100"/>
    </row>
    <row r="54" s="76" customFormat="1" ht="21.95" customHeight="1" spans="1:22">
      <c r="A54" s="98"/>
      <c r="B54" s="98"/>
      <c r="C54" s="98"/>
      <c r="D54" s="98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100"/>
    </row>
    <row r="55" s="76" customFormat="1" ht="21.95" customHeight="1" spans="1:22">
      <c r="A55" s="98"/>
      <c r="B55" s="98"/>
      <c r="C55" s="98"/>
      <c r="D55" s="98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100"/>
    </row>
    <row r="56" s="76" customFormat="1" ht="21.95" customHeight="1" spans="1:22">
      <c r="A56" s="98"/>
      <c r="B56" s="98"/>
      <c r="C56" s="98"/>
      <c r="D56" s="98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100"/>
    </row>
    <row r="57" s="76" customFormat="1" ht="21.95" customHeight="1" spans="1:22">
      <c r="A57" s="98"/>
      <c r="B57" s="98"/>
      <c r="C57" s="98"/>
      <c r="D57" s="98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100"/>
    </row>
    <row r="58" s="76" customFormat="1" ht="21.95" customHeight="1" spans="1:22">
      <c r="A58" s="98"/>
      <c r="B58" s="98"/>
      <c r="C58" s="98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100"/>
    </row>
    <row r="59" s="76" customFormat="1" ht="21.95" customHeight="1" spans="1:22">
      <c r="A59" s="98"/>
      <c r="B59" s="98"/>
      <c r="C59" s="98"/>
      <c r="D59" s="98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100"/>
    </row>
    <row r="60" s="76" customFormat="1" ht="21.95" customHeight="1" spans="1:22">
      <c r="A60" s="98"/>
      <c r="B60" s="98"/>
      <c r="C60" s="98"/>
      <c r="D60" s="98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100"/>
    </row>
    <row r="61" s="76" customFormat="1" ht="21.95" customHeight="1" spans="1:22">
      <c r="A61" s="98"/>
      <c r="B61" s="98"/>
      <c r="C61" s="98"/>
      <c r="D61" s="98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100"/>
    </row>
    <row r="62" s="76" customFormat="1" ht="21.95" customHeight="1" spans="1:22">
      <c r="A62" s="98"/>
      <c r="B62" s="98"/>
      <c r="C62" s="98"/>
      <c r="D62" s="98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100"/>
    </row>
    <row r="63" s="76" customFormat="1" ht="21.95" customHeight="1" spans="1:22">
      <c r="A63" s="98"/>
      <c r="B63" s="98"/>
      <c r="C63" s="98"/>
      <c r="D63" s="98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100"/>
    </row>
    <row r="64" s="76" customFormat="1" ht="21.95" customHeight="1" spans="1:22">
      <c r="A64" s="98"/>
      <c r="B64" s="98"/>
      <c r="C64" s="98"/>
      <c r="D64" s="98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100"/>
    </row>
    <row r="65" s="76" customFormat="1" ht="21.95" customHeight="1" spans="1:22">
      <c r="A65" s="98"/>
      <c r="B65" s="98"/>
      <c r="C65" s="98"/>
      <c r="D65" s="98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100"/>
    </row>
    <row r="66" s="76" customFormat="1" ht="21.95" customHeight="1" spans="1:22">
      <c r="A66" s="98"/>
      <c r="B66" s="98"/>
      <c r="C66" s="98"/>
      <c r="D66" s="98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100"/>
    </row>
    <row r="67" s="76" customFormat="1" ht="21.95" customHeight="1" spans="1:22">
      <c r="A67" s="98"/>
      <c r="B67" s="98"/>
      <c r="C67" s="98"/>
      <c r="D67" s="98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100"/>
    </row>
    <row r="68" s="76" customFormat="1" ht="21.95" customHeight="1" spans="1:22">
      <c r="A68" s="98"/>
      <c r="B68" s="98"/>
      <c r="C68" s="98"/>
      <c r="D68" s="98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100"/>
    </row>
    <row r="69" s="76" customFormat="1" ht="21.95" customHeight="1" spans="1:22">
      <c r="A69" s="98"/>
      <c r="B69" s="98"/>
      <c r="C69" s="98"/>
      <c r="D69" s="98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100"/>
    </row>
    <row r="70" s="76" customFormat="1" ht="21.95" customHeight="1" spans="1:22">
      <c r="A70" s="98"/>
      <c r="B70" s="98"/>
      <c r="C70" s="98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100"/>
    </row>
    <row r="71" s="76" customFormat="1" ht="21.95" customHeight="1" spans="1:22">
      <c r="A71" s="98"/>
      <c r="B71" s="98"/>
      <c r="C71" s="98"/>
      <c r="D71" s="98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100"/>
    </row>
    <row r="72" s="76" customFormat="1" ht="21.95" customHeight="1" spans="1:22">
      <c r="A72" s="98"/>
      <c r="B72" s="98"/>
      <c r="C72" s="98"/>
      <c r="D72" s="98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100"/>
    </row>
    <row r="73" s="76" customFormat="1" ht="21.95" customHeight="1" spans="1:22">
      <c r="A73" s="98"/>
      <c r="B73" s="98"/>
      <c r="C73" s="98"/>
      <c r="D73" s="98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100"/>
    </row>
    <row r="74" s="76" customFormat="1" ht="21.95" customHeight="1" spans="1:22">
      <c r="A74" s="98"/>
      <c r="B74" s="98"/>
      <c r="C74" s="98"/>
      <c r="D74" s="98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100"/>
    </row>
    <row r="75" s="76" customFormat="1" ht="21.95" customHeight="1" spans="1:22">
      <c r="A75" s="98"/>
      <c r="B75" s="98"/>
      <c r="C75" s="98"/>
      <c r="D75" s="98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100"/>
    </row>
    <row r="76" s="76" customFormat="1" ht="21.95" customHeight="1" spans="1:22">
      <c r="A76" s="98"/>
      <c r="B76" s="98"/>
      <c r="C76" s="98"/>
      <c r="D76" s="98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100"/>
    </row>
    <row r="77" s="76" customFormat="1" ht="21.95" customHeight="1" spans="1:22">
      <c r="A77" s="98"/>
      <c r="B77" s="98"/>
      <c r="C77" s="98"/>
      <c r="D77" s="98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100"/>
    </row>
    <row r="78" s="76" customFormat="1" ht="21.95" customHeight="1" spans="1:22">
      <c r="A78" s="98"/>
      <c r="B78" s="98"/>
      <c r="C78" s="98"/>
      <c r="D78" s="98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100"/>
    </row>
    <row r="79" s="76" customFormat="1" ht="21.95" customHeight="1" spans="1:22">
      <c r="A79" s="98"/>
      <c r="B79" s="98"/>
      <c r="C79" s="98"/>
      <c r="D79" s="98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100"/>
    </row>
    <row r="80" s="76" customFormat="1" ht="21.95" customHeight="1" spans="1:22">
      <c r="A80" s="98"/>
      <c r="B80" s="98"/>
      <c r="C80" s="98"/>
      <c r="D80" s="98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100"/>
    </row>
    <row r="81" s="76" customFormat="1" ht="21.95" customHeight="1" spans="1:22">
      <c r="A81" s="98"/>
      <c r="B81" s="98"/>
      <c r="C81" s="98"/>
      <c r="D81" s="98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100"/>
    </row>
    <row r="82" s="76" customFormat="1" ht="21.95" customHeight="1" spans="1:22">
      <c r="A82" s="98"/>
      <c r="B82" s="98"/>
      <c r="C82" s="98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100"/>
    </row>
    <row r="83" s="76" customFormat="1" ht="21.95" customHeight="1" spans="1:22">
      <c r="A83" s="98"/>
      <c r="B83" s="98"/>
      <c r="C83" s="98"/>
      <c r="D83" s="98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100"/>
    </row>
    <row r="84" s="76" customFormat="1" ht="21.95" customHeight="1" spans="1:22">
      <c r="A84" s="98"/>
      <c r="B84" s="98"/>
      <c r="C84" s="98"/>
      <c r="D84" s="98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100"/>
    </row>
    <row r="85" s="76" customFormat="1" ht="21.95" customHeight="1" spans="1:22">
      <c r="A85" s="98"/>
      <c r="B85" s="98"/>
      <c r="C85" s="98"/>
      <c r="D85" s="98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100"/>
    </row>
    <row r="86" s="76" customFormat="1" ht="21.95" customHeight="1" spans="1:22">
      <c r="A86" s="98"/>
      <c r="B86" s="98"/>
      <c r="C86" s="98"/>
      <c r="D86" s="98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100"/>
    </row>
    <row r="87" s="76" customFormat="1" ht="21.95" customHeight="1" spans="1:22">
      <c r="A87" s="98"/>
      <c r="B87" s="98"/>
      <c r="C87" s="98"/>
      <c r="D87" s="98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100"/>
    </row>
    <row r="88" s="76" customFormat="1" ht="21.95" customHeight="1" spans="1:22">
      <c r="A88" s="98"/>
      <c r="B88" s="98"/>
      <c r="C88" s="98"/>
      <c r="D88" s="98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100"/>
    </row>
    <row r="89" s="76" customFormat="1" ht="21.95" customHeight="1" spans="1:22">
      <c r="A89" s="98"/>
      <c r="B89" s="98"/>
      <c r="C89" s="98"/>
      <c r="D89" s="98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100"/>
    </row>
    <row r="90" s="76" customFormat="1" ht="21.95" customHeight="1" spans="1:22">
      <c r="A90" s="98"/>
      <c r="B90" s="98"/>
      <c r="C90" s="98"/>
      <c r="D90" s="98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100"/>
    </row>
    <row r="91" s="76" customFormat="1" ht="21.95" customHeight="1" spans="1:22">
      <c r="A91" s="98"/>
      <c r="B91" s="98"/>
      <c r="C91" s="98"/>
      <c r="D91" s="98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100"/>
    </row>
    <row r="92" s="76" customFormat="1" ht="21.95" customHeight="1" spans="1:22">
      <c r="A92" s="98"/>
      <c r="B92" s="98"/>
      <c r="C92" s="98"/>
      <c r="D92" s="98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100"/>
    </row>
    <row r="93" s="76" customFormat="1" ht="21.95" customHeight="1" spans="1:22">
      <c r="A93" s="98"/>
      <c r="B93" s="98"/>
      <c r="C93" s="98"/>
      <c r="D93" s="98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100"/>
    </row>
    <row r="94" s="76" customFormat="1" ht="21.95" customHeight="1" spans="1:22">
      <c r="A94" s="98"/>
      <c r="B94" s="98"/>
      <c r="C94" s="98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100"/>
    </row>
    <row r="95" s="76" customFormat="1" ht="21.95" customHeight="1" spans="1:22">
      <c r="A95" s="98"/>
      <c r="B95" s="98"/>
      <c r="C95" s="98"/>
      <c r="D95" s="98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100"/>
    </row>
    <row r="96" s="76" customFormat="1" ht="21.95" customHeight="1" spans="1:22">
      <c r="A96" s="98"/>
      <c r="B96" s="98"/>
      <c r="C96" s="98"/>
      <c r="D96" s="98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100"/>
    </row>
    <row r="97" s="76" customFormat="1" ht="21.95" customHeight="1" spans="1:22">
      <c r="A97" s="98"/>
      <c r="B97" s="98"/>
      <c r="C97" s="98"/>
      <c r="D97" s="98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100"/>
    </row>
    <row r="98" s="76" customFormat="1" ht="21.95" customHeight="1" spans="1:22">
      <c r="A98" s="98"/>
      <c r="B98" s="98"/>
      <c r="C98" s="98"/>
      <c r="D98" s="98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100"/>
    </row>
    <row r="99" s="76" customFormat="1" ht="21.95" customHeight="1" spans="1:22">
      <c r="A99" s="98"/>
      <c r="B99" s="98"/>
      <c r="C99" s="98"/>
      <c r="D99" s="98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100"/>
    </row>
    <row r="100" s="76" customFormat="1" ht="21.95" customHeight="1" spans="1:22">
      <c r="A100" s="98"/>
      <c r="B100" s="98"/>
      <c r="C100" s="98"/>
      <c r="D100" s="98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100"/>
    </row>
    <row r="101" s="76" customFormat="1" ht="21.95" customHeight="1" spans="1:22">
      <c r="A101" s="98"/>
      <c r="B101" s="98"/>
      <c r="C101" s="98"/>
      <c r="D101" s="98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100"/>
    </row>
    <row r="102" s="76" customFormat="1" ht="21.95" customHeight="1" spans="1:22">
      <c r="A102" s="98"/>
      <c r="B102" s="98"/>
      <c r="C102" s="98"/>
      <c r="D102" s="98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100"/>
    </row>
    <row r="103" s="76" customFormat="1" ht="21.95" customHeight="1" spans="1:22">
      <c r="A103" s="98"/>
      <c r="B103" s="98"/>
      <c r="C103" s="98"/>
      <c r="D103" s="98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100"/>
    </row>
    <row r="104" s="76" customFormat="1" ht="21.95" customHeight="1" spans="1:22">
      <c r="A104" s="98"/>
      <c r="B104" s="98"/>
      <c r="C104" s="98"/>
      <c r="D104" s="98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100"/>
    </row>
    <row r="105" s="76" customFormat="1" ht="21.95" customHeight="1" spans="1:22">
      <c r="A105" s="98"/>
      <c r="B105" s="98"/>
      <c r="C105" s="98"/>
      <c r="D105" s="98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100"/>
    </row>
    <row r="106" s="76" customFormat="1" ht="21.95" customHeight="1" spans="1:22">
      <c r="A106" s="98"/>
      <c r="B106" s="98"/>
      <c r="C106" s="98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100"/>
    </row>
    <row r="107" s="76" customFormat="1" ht="21.95" customHeight="1" spans="1:22">
      <c r="A107" s="98"/>
      <c r="B107" s="98"/>
      <c r="C107" s="98"/>
      <c r="D107" s="98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100"/>
    </row>
    <row r="108" s="76" customFormat="1" ht="21.95" customHeight="1" spans="1:22">
      <c r="A108" s="98"/>
      <c r="B108" s="98"/>
      <c r="C108" s="98"/>
      <c r="D108" s="98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100"/>
    </row>
    <row r="109" s="76" customFormat="1" ht="21.95" customHeight="1" spans="1:22">
      <c r="A109" s="98"/>
      <c r="B109" s="98"/>
      <c r="C109" s="98"/>
      <c r="D109" s="98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100"/>
    </row>
    <row r="110" s="76" customFormat="1" ht="21.95" customHeight="1" spans="1:22">
      <c r="A110" s="98"/>
      <c r="B110" s="98"/>
      <c r="C110" s="98"/>
      <c r="D110" s="98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100"/>
    </row>
    <row r="111" s="76" customFormat="1" ht="21.95" customHeight="1" spans="1:22">
      <c r="A111" s="98"/>
      <c r="B111" s="98"/>
      <c r="C111" s="98"/>
      <c r="D111" s="98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100"/>
    </row>
    <row r="112" s="76" customFormat="1" ht="21.95" customHeight="1" spans="1:22">
      <c r="A112" s="98"/>
      <c r="B112" s="98"/>
      <c r="C112" s="98"/>
      <c r="D112" s="98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100"/>
    </row>
    <row r="113" s="76" customFormat="1" ht="21.95" customHeight="1" spans="1:22">
      <c r="A113" s="98"/>
      <c r="B113" s="98"/>
      <c r="C113" s="98"/>
      <c r="D113" s="98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100"/>
    </row>
    <row r="114" s="76" customFormat="1" ht="21.95" customHeight="1" spans="1:22">
      <c r="A114" s="98"/>
      <c r="B114" s="98"/>
      <c r="C114" s="98"/>
      <c r="D114" s="98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100"/>
    </row>
    <row r="115" s="76" customFormat="1" ht="21.95" customHeight="1" spans="1:22">
      <c r="A115" s="98"/>
      <c r="B115" s="98"/>
      <c r="C115" s="98"/>
      <c r="D115" s="98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100"/>
    </row>
    <row r="116" s="76" customFormat="1" ht="21.95" customHeight="1" spans="1:22">
      <c r="A116" s="98"/>
      <c r="B116" s="98"/>
      <c r="C116" s="98"/>
      <c r="D116" s="98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100"/>
    </row>
    <row r="117" s="76" customFormat="1" ht="21.95" customHeight="1" spans="1:22">
      <c r="A117" s="98"/>
      <c r="B117" s="98"/>
      <c r="C117" s="98"/>
      <c r="D117" s="98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100"/>
    </row>
    <row r="118" s="76" customFormat="1" ht="21.95" customHeight="1" spans="1:22">
      <c r="A118" s="98"/>
      <c r="B118" s="98"/>
      <c r="C118" s="98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100"/>
    </row>
    <row r="119" s="76" customFormat="1" ht="21.95" customHeight="1" spans="1:22">
      <c r="A119" s="98"/>
      <c r="B119" s="98"/>
      <c r="C119" s="98"/>
      <c r="D119" s="98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100"/>
    </row>
    <row r="120" s="76" customFormat="1" ht="21.95" customHeight="1" spans="1:22">
      <c r="A120" s="98"/>
      <c r="B120" s="98"/>
      <c r="C120" s="98"/>
      <c r="D120" s="98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100"/>
    </row>
    <row r="121" s="76" customFormat="1" ht="21.95" customHeight="1" spans="1:22">
      <c r="A121" s="98"/>
      <c r="B121" s="98"/>
      <c r="C121" s="98"/>
      <c r="D121" s="98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100"/>
    </row>
    <row r="122" s="76" customFormat="1" ht="21.95" customHeight="1" spans="1:22">
      <c r="A122" s="98"/>
      <c r="B122" s="98"/>
      <c r="C122" s="98"/>
      <c r="D122" s="98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100"/>
    </row>
    <row r="123" s="76" customFormat="1" ht="21.95" customHeight="1" spans="1:22">
      <c r="A123" s="98"/>
      <c r="B123" s="98"/>
      <c r="C123" s="98"/>
      <c r="D123" s="98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100"/>
    </row>
    <row r="124" s="76" customFormat="1" ht="21.95" customHeight="1" spans="1:22">
      <c r="A124" s="98"/>
      <c r="B124" s="98"/>
      <c r="C124" s="98"/>
      <c r="D124" s="98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100"/>
    </row>
    <row r="125" s="76" customFormat="1" ht="21.95" customHeight="1" spans="1:22">
      <c r="A125" s="98"/>
      <c r="B125" s="98"/>
      <c r="C125" s="98"/>
      <c r="D125" s="98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100"/>
    </row>
    <row r="126" s="76" customFormat="1" ht="21.95" customHeight="1" spans="1:22">
      <c r="A126" s="98"/>
      <c r="B126" s="98"/>
      <c r="C126" s="98"/>
      <c r="D126" s="98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100"/>
    </row>
    <row r="127" s="76" customFormat="1" ht="21.95" customHeight="1" spans="1:22">
      <c r="A127" s="98"/>
      <c r="B127" s="98"/>
      <c r="C127" s="98"/>
      <c r="D127" s="98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100"/>
    </row>
    <row r="128" s="76" customFormat="1" ht="21.95" customHeight="1" spans="1:22">
      <c r="A128" s="98"/>
      <c r="B128" s="98"/>
      <c r="C128" s="98"/>
      <c r="D128" s="98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100"/>
    </row>
    <row r="129" s="76" customFormat="1" ht="21.95" customHeight="1" spans="1:22">
      <c r="A129" s="98"/>
      <c r="B129" s="98"/>
      <c r="C129" s="98"/>
      <c r="D129" s="98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100"/>
    </row>
    <row r="130" s="76" customFormat="1" ht="21.95" customHeight="1" spans="1:22">
      <c r="A130" s="98"/>
      <c r="B130" s="98"/>
      <c r="C130" s="98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100"/>
    </row>
    <row r="131" s="76" customFormat="1" ht="21.95" customHeight="1" spans="1:22">
      <c r="A131" s="98"/>
      <c r="B131" s="98"/>
      <c r="C131" s="98"/>
      <c r="D131" s="98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100"/>
    </row>
    <row r="132" s="76" customFormat="1" ht="21.95" customHeight="1" spans="1:22">
      <c r="A132" s="98"/>
      <c r="B132" s="98"/>
      <c r="C132" s="98"/>
      <c r="D132" s="98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100"/>
    </row>
    <row r="133" s="76" customFormat="1" ht="21.95" customHeight="1" spans="1:22">
      <c r="A133" s="98"/>
      <c r="B133" s="98"/>
      <c r="C133" s="98"/>
      <c r="D133" s="98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100"/>
    </row>
    <row r="134" s="76" customFormat="1" ht="21.95" customHeight="1" spans="1:22">
      <c r="A134" s="98"/>
      <c r="B134" s="98"/>
      <c r="C134" s="98"/>
      <c r="D134" s="98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100"/>
    </row>
    <row r="135" s="76" customFormat="1" ht="21.95" customHeight="1" spans="1:22">
      <c r="A135" s="98"/>
      <c r="B135" s="98"/>
      <c r="C135" s="98"/>
      <c r="D135" s="98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100"/>
    </row>
    <row r="136" s="76" customFormat="1" ht="21.95" customHeight="1" spans="1:22">
      <c r="A136" s="98"/>
      <c r="B136" s="98"/>
      <c r="C136" s="98"/>
      <c r="D136" s="98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100"/>
    </row>
    <row r="137" s="76" customFormat="1" ht="21.95" customHeight="1" spans="1:22">
      <c r="A137" s="98"/>
      <c r="B137" s="98"/>
      <c r="C137" s="98"/>
      <c r="D137" s="98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100"/>
    </row>
    <row r="138" s="76" customFormat="1" ht="21.95" customHeight="1" spans="1:22">
      <c r="A138" s="98"/>
      <c r="B138" s="98"/>
      <c r="C138" s="98"/>
      <c r="D138" s="98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100"/>
    </row>
    <row r="139" s="76" customFormat="1" ht="21.95" customHeight="1" spans="1:22">
      <c r="A139" s="98"/>
      <c r="B139" s="98"/>
      <c r="C139" s="98"/>
      <c r="D139" s="98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100"/>
    </row>
    <row r="140" s="76" customFormat="1" ht="21.95" customHeight="1" spans="1:22">
      <c r="A140" s="98"/>
      <c r="B140" s="98"/>
      <c r="C140" s="98"/>
      <c r="D140" s="98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100"/>
    </row>
    <row r="141" s="76" customFormat="1" ht="21.95" customHeight="1" spans="1:22">
      <c r="A141" s="98"/>
      <c r="B141" s="98"/>
      <c r="C141" s="98"/>
      <c r="D141" s="98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100"/>
    </row>
    <row r="142" s="76" customFormat="1" ht="21.95" customHeight="1" spans="1:22">
      <c r="A142" s="98"/>
      <c r="B142" s="98"/>
      <c r="C142" s="98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100"/>
    </row>
    <row r="143" s="76" customFormat="1" ht="21.95" customHeight="1" spans="1:22">
      <c r="A143" s="98"/>
      <c r="B143" s="98"/>
      <c r="C143" s="98"/>
      <c r="D143" s="98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100"/>
    </row>
    <row r="144" s="76" customFormat="1" ht="21.95" customHeight="1" spans="1:22">
      <c r="A144" s="98"/>
      <c r="B144" s="98"/>
      <c r="C144" s="98"/>
      <c r="D144" s="98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100"/>
    </row>
    <row r="145" s="76" customFormat="1" ht="21.95" customHeight="1" spans="1:22">
      <c r="A145" s="98"/>
      <c r="B145" s="98"/>
      <c r="C145" s="98"/>
      <c r="D145" s="98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100"/>
    </row>
    <row r="146" s="76" customFormat="1" ht="21.95" customHeight="1" spans="1:22">
      <c r="A146" s="98"/>
      <c r="B146" s="98"/>
      <c r="C146" s="98"/>
      <c r="D146" s="98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100"/>
    </row>
    <row r="147" s="76" customFormat="1" ht="21.95" customHeight="1" spans="1:22">
      <c r="A147" s="98"/>
      <c r="B147" s="98"/>
      <c r="C147" s="98"/>
      <c r="D147" s="98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100"/>
    </row>
    <row r="148" s="76" customFormat="1" ht="21.95" customHeight="1" spans="1:22">
      <c r="A148" s="98"/>
      <c r="B148" s="98"/>
      <c r="C148" s="98"/>
      <c r="D148" s="98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100"/>
    </row>
    <row r="149" s="76" customFormat="1" ht="21.95" customHeight="1" spans="1:22">
      <c r="A149" s="98"/>
      <c r="B149" s="98"/>
      <c r="C149" s="98"/>
      <c r="D149" s="98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100"/>
    </row>
    <row r="150" s="76" customFormat="1" ht="21.95" customHeight="1" spans="1:22">
      <c r="A150" s="98"/>
      <c r="B150" s="98"/>
      <c r="C150" s="98"/>
      <c r="D150" s="98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100"/>
    </row>
    <row r="151" s="76" customFormat="1" ht="21.95" customHeight="1" spans="1:22">
      <c r="A151" s="98"/>
      <c r="B151" s="98"/>
      <c r="C151" s="98"/>
      <c r="D151" s="98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100"/>
    </row>
    <row r="152" s="76" customFormat="1" ht="21.95" customHeight="1" spans="1:22">
      <c r="A152" s="98"/>
      <c r="B152" s="98"/>
      <c r="C152" s="98"/>
      <c r="D152" s="98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100"/>
    </row>
    <row r="153" s="76" customFormat="1" ht="21.95" customHeight="1" spans="1:22">
      <c r="A153" s="98"/>
      <c r="B153" s="98"/>
      <c r="C153" s="98"/>
      <c r="D153" s="98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100"/>
    </row>
    <row r="154" s="76" customFormat="1" ht="21.95" customHeight="1" spans="1:22">
      <c r="A154" s="98"/>
      <c r="B154" s="98"/>
      <c r="C154" s="98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100"/>
    </row>
    <row r="155" s="76" customFormat="1" ht="21.95" customHeight="1" spans="1:22">
      <c r="A155" s="98"/>
      <c r="B155" s="98"/>
      <c r="C155" s="98"/>
      <c r="D155" s="98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100"/>
    </row>
    <row r="156" s="76" customFormat="1" ht="21.95" customHeight="1" spans="1:22">
      <c r="A156" s="98"/>
      <c r="B156" s="98"/>
      <c r="C156" s="98"/>
      <c r="D156" s="98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100"/>
    </row>
    <row r="157" s="76" customFormat="1" ht="21.95" customHeight="1" spans="1:22">
      <c r="A157" s="98"/>
      <c r="B157" s="98"/>
      <c r="C157" s="98"/>
      <c r="D157" s="98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100"/>
    </row>
    <row r="158" s="76" customFormat="1" ht="21.95" customHeight="1" spans="1:22">
      <c r="A158" s="98"/>
      <c r="B158" s="98"/>
      <c r="C158" s="98"/>
      <c r="D158" s="98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100"/>
    </row>
    <row r="159" s="76" customFormat="1" ht="21.95" customHeight="1" spans="1:22">
      <c r="A159" s="98"/>
      <c r="B159" s="98"/>
      <c r="C159" s="98"/>
      <c r="D159" s="98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100"/>
    </row>
    <row r="160" s="76" customFormat="1" ht="21.95" customHeight="1" spans="1:22">
      <c r="A160" s="98"/>
      <c r="B160" s="98"/>
      <c r="C160" s="98"/>
      <c r="D160" s="98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100"/>
    </row>
    <row r="161" s="76" customFormat="1" ht="21.95" customHeight="1" spans="1:22">
      <c r="A161" s="98"/>
      <c r="B161" s="98"/>
      <c r="C161" s="98"/>
      <c r="D161" s="98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100"/>
    </row>
    <row r="162" s="76" customFormat="1" ht="21.95" customHeight="1" spans="1:22">
      <c r="A162" s="98"/>
      <c r="B162" s="98"/>
      <c r="C162" s="98"/>
      <c r="D162" s="98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100"/>
    </row>
    <row r="163" s="76" customFormat="1" ht="21.95" customHeight="1" spans="1:22">
      <c r="A163" s="98"/>
      <c r="B163" s="98"/>
      <c r="C163" s="98"/>
      <c r="D163" s="98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100"/>
    </row>
    <row r="164" s="76" customFormat="1" ht="21.95" customHeight="1" spans="1:22">
      <c r="A164" s="98"/>
      <c r="B164" s="98"/>
      <c r="C164" s="98"/>
      <c r="D164" s="98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100"/>
    </row>
    <row r="165" s="76" customFormat="1" ht="21.95" customHeight="1" spans="1:22">
      <c r="A165" s="98"/>
      <c r="B165" s="98"/>
      <c r="C165" s="98"/>
      <c r="D165" s="98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100"/>
    </row>
    <row r="166" s="76" customFormat="1" ht="21.95" customHeight="1" spans="1:22">
      <c r="A166" s="98"/>
      <c r="B166" s="98"/>
      <c r="C166" s="98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100"/>
    </row>
    <row r="167" s="76" customFormat="1" ht="21.95" customHeight="1" spans="1:22">
      <c r="A167" s="98"/>
      <c r="B167" s="98"/>
      <c r="C167" s="98"/>
      <c r="D167" s="98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100"/>
    </row>
    <row r="168" s="76" customFormat="1" ht="21.95" customHeight="1" spans="1:22">
      <c r="A168" s="98"/>
      <c r="B168" s="98"/>
      <c r="C168" s="98"/>
      <c r="D168" s="98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100"/>
    </row>
    <row r="169" s="76" customFormat="1" ht="21.95" customHeight="1" spans="1:22">
      <c r="A169" s="98"/>
      <c r="B169" s="98"/>
      <c r="C169" s="98"/>
      <c r="D169" s="98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100"/>
    </row>
    <row r="170" s="76" customFormat="1" ht="21.95" customHeight="1" spans="1:22">
      <c r="A170" s="98"/>
      <c r="B170" s="98"/>
      <c r="C170" s="98"/>
      <c r="D170" s="98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100"/>
    </row>
    <row r="171" s="76" customFormat="1" ht="21.95" customHeight="1" spans="1:22">
      <c r="A171" s="98"/>
      <c r="B171" s="98"/>
      <c r="C171" s="98"/>
      <c r="D171" s="98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100"/>
    </row>
    <row r="172" s="76" customFormat="1" ht="21.95" customHeight="1" spans="1:22">
      <c r="A172" s="98"/>
      <c r="B172" s="98"/>
      <c r="C172" s="98"/>
      <c r="D172" s="98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100"/>
    </row>
    <row r="173" s="76" customFormat="1" ht="21.95" customHeight="1" spans="1:22">
      <c r="A173" s="98"/>
      <c r="B173" s="98"/>
      <c r="C173" s="98"/>
      <c r="D173" s="98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100"/>
    </row>
    <row r="174" s="76" customFormat="1" ht="21.95" customHeight="1" spans="1:22">
      <c r="A174" s="98"/>
      <c r="B174" s="98"/>
      <c r="C174" s="98"/>
      <c r="D174" s="98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100"/>
    </row>
    <row r="175" s="76" customFormat="1" ht="21.95" customHeight="1" spans="1:22">
      <c r="A175" s="98"/>
      <c r="B175" s="98"/>
      <c r="C175" s="98"/>
      <c r="D175" s="98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100"/>
    </row>
    <row r="176" s="76" customFormat="1" ht="21.95" customHeight="1" spans="1:22">
      <c r="A176" s="98"/>
      <c r="B176" s="98"/>
      <c r="C176" s="98"/>
      <c r="D176" s="98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100"/>
    </row>
    <row r="177" s="76" customFormat="1" ht="21.95" customHeight="1" spans="1:22">
      <c r="A177" s="98"/>
      <c r="B177" s="98"/>
      <c r="C177" s="98"/>
      <c r="D177" s="98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100"/>
    </row>
    <row r="178" s="76" customFormat="1" ht="21.95" customHeight="1" spans="1:22">
      <c r="A178" s="98"/>
      <c r="B178" s="98"/>
      <c r="C178" s="98"/>
      <c r="D178" s="98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100"/>
    </row>
    <row r="179" s="76" customFormat="1" ht="21.95" customHeight="1" spans="1:22">
      <c r="A179" s="98"/>
      <c r="B179" s="98"/>
      <c r="C179" s="98"/>
      <c r="D179" s="98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100"/>
    </row>
    <row r="180" s="76" customFormat="1" ht="21.95" customHeight="1" spans="1:22">
      <c r="A180" s="98"/>
      <c r="B180" s="98"/>
      <c r="C180" s="98"/>
      <c r="D180" s="98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100"/>
    </row>
    <row r="181" s="76" customFormat="1" ht="21.95" customHeight="1" spans="1:22">
      <c r="A181" s="98"/>
      <c r="B181" s="98"/>
      <c r="C181" s="98"/>
      <c r="D181" s="98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100"/>
    </row>
    <row r="182" s="76" customFormat="1" ht="21.95" customHeight="1" spans="1:22">
      <c r="A182" s="98"/>
      <c r="B182" s="98"/>
      <c r="C182" s="98"/>
      <c r="D182" s="98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100"/>
    </row>
    <row r="183" s="76" customFormat="1" ht="21.95" customHeight="1" spans="1:22">
      <c r="A183" s="98"/>
      <c r="B183" s="98"/>
      <c r="C183" s="98"/>
      <c r="D183" s="98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100"/>
    </row>
    <row r="184" s="76" customFormat="1" ht="21.95" customHeight="1" spans="1:22">
      <c r="A184" s="98"/>
      <c r="B184" s="98"/>
      <c r="C184" s="98"/>
      <c r="D184" s="98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100"/>
    </row>
    <row r="185" s="76" customFormat="1" ht="21.95" customHeight="1" spans="1:22">
      <c r="A185" s="98"/>
      <c r="B185" s="98"/>
      <c r="C185" s="98"/>
      <c r="D185" s="98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100"/>
    </row>
    <row r="186" s="76" customFormat="1" ht="21.95" customHeight="1" spans="1:22">
      <c r="A186" s="98"/>
      <c r="B186" s="98"/>
      <c r="C186" s="98"/>
      <c r="D186" s="98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100"/>
    </row>
    <row r="187" s="76" customFormat="1" ht="21.95" customHeight="1" spans="1:22">
      <c r="A187" s="98"/>
      <c r="B187" s="98"/>
      <c r="C187" s="98"/>
      <c r="D187" s="98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100"/>
    </row>
    <row r="188" s="76" customFormat="1" ht="21.95" customHeight="1" spans="1:22">
      <c r="A188" s="98"/>
      <c r="B188" s="98"/>
      <c r="C188" s="98"/>
      <c r="D188" s="98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100"/>
    </row>
    <row r="189" s="76" customFormat="1" ht="21.95" customHeight="1" spans="1:22">
      <c r="A189" s="98"/>
      <c r="B189" s="98"/>
      <c r="C189" s="98"/>
      <c r="D189" s="98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100"/>
    </row>
    <row r="190" s="76" customFormat="1" ht="21.95" customHeight="1" spans="1:22">
      <c r="A190" s="98"/>
      <c r="B190" s="98"/>
      <c r="C190" s="98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100"/>
    </row>
    <row r="191" s="76" customFormat="1" ht="21.95" customHeight="1" spans="1:22">
      <c r="A191" s="98"/>
      <c r="B191" s="98"/>
      <c r="C191" s="98"/>
      <c r="D191" s="98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100"/>
    </row>
    <row r="192" s="76" customFormat="1" ht="21.95" customHeight="1" spans="1:22">
      <c r="A192" s="98"/>
      <c r="B192" s="98"/>
      <c r="C192" s="98"/>
      <c r="D192" s="98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100"/>
    </row>
    <row r="193" s="76" customFormat="1" ht="21.95" customHeight="1" spans="1:22">
      <c r="A193" s="98"/>
      <c r="B193" s="98"/>
      <c r="C193" s="98"/>
      <c r="D193" s="98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100"/>
    </row>
    <row r="194" s="76" customFormat="1" ht="21.95" customHeight="1" spans="1:22">
      <c r="A194" s="98"/>
      <c r="B194" s="98"/>
      <c r="C194" s="98"/>
      <c r="D194" s="98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100"/>
    </row>
    <row r="195" s="76" customFormat="1" ht="21.95" customHeight="1" spans="1:22">
      <c r="A195" s="98"/>
      <c r="B195" s="98"/>
      <c r="C195" s="98"/>
      <c r="D195" s="98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100"/>
    </row>
    <row r="196" s="76" customFormat="1" ht="21.95" customHeight="1" spans="1:22">
      <c r="A196" s="98"/>
      <c r="B196" s="98"/>
      <c r="C196" s="98"/>
      <c r="D196" s="98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100"/>
    </row>
    <row r="197" s="76" customFormat="1" ht="21.95" customHeight="1" spans="1:22">
      <c r="A197" s="98"/>
      <c r="B197" s="98"/>
      <c r="C197" s="98"/>
      <c r="D197" s="98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100"/>
    </row>
    <row r="198" s="76" customFormat="1" ht="21.95" customHeight="1" spans="1:22">
      <c r="A198" s="98"/>
      <c r="B198" s="98"/>
      <c r="C198" s="98"/>
      <c r="D198" s="98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100"/>
    </row>
    <row r="199" s="76" customFormat="1" ht="21.95" customHeight="1" spans="1:22">
      <c r="A199" s="98"/>
      <c r="B199" s="98"/>
      <c r="C199" s="98"/>
      <c r="D199" s="98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100"/>
    </row>
    <row r="200" s="76" customFormat="1" ht="21.95" customHeight="1" spans="1:22">
      <c r="A200" s="98"/>
      <c r="B200" s="98"/>
      <c r="C200" s="98"/>
      <c r="D200" s="98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100"/>
    </row>
    <row r="201" s="76" customFormat="1" ht="21.95" customHeight="1" spans="1:22">
      <c r="A201" s="98"/>
      <c r="B201" s="98"/>
      <c r="C201" s="98"/>
      <c r="D201" s="98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100"/>
    </row>
    <row r="202" s="76" customFormat="1" ht="21.95" customHeight="1" spans="1:22">
      <c r="A202" s="98"/>
      <c r="B202" s="98"/>
      <c r="C202" s="98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100"/>
    </row>
    <row r="203" s="76" customFormat="1" ht="21.95" customHeight="1" spans="1:22">
      <c r="A203" s="98"/>
      <c r="B203" s="98"/>
      <c r="C203" s="98"/>
      <c r="D203" s="98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100"/>
    </row>
    <row r="204" s="76" customFormat="1" ht="21.95" customHeight="1" spans="1:22">
      <c r="A204" s="98"/>
      <c r="B204" s="98"/>
      <c r="C204" s="98"/>
      <c r="D204" s="98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100"/>
    </row>
    <row r="205" s="76" customFormat="1" ht="21.95" customHeight="1" spans="1:22">
      <c r="A205" s="98"/>
      <c r="B205" s="98"/>
      <c r="C205" s="98"/>
      <c r="D205" s="98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100"/>
    </row>
    <row r="206" s="76" customFormat="1" ht="21.95" customHeight="1" spans="1:22">
      <c r="A206" s="98"/>
      <c r="B206" s="98"/>
      <c r="C206" s="98"/>
      <c r="D206" s="98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100"/>
    </row>
    <row r="207" s="76" customFormat="1" ht="21.95" customHeight="1" spans="1:22">
      <c r="A207" s="98"/>
      <c r="B207" s="98"/>
      <c r="C207" s="98"/>
      <c r="D207" s="98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100"/>
    </row>
    <row r="208" s="76" customFormat="1" ht="21.95" customHeight="1" spans="1:22">
      <c r="A208" s="98"/>
      <c r="B208" s="98"/>
      <c r="C208" s="98"/>
      <c r="D208" s="98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100"/>
    </row>
    <row r="209" s="76" customFormat="1" ht="21.95" customHeight="1" spans="1:22">
      <c r="A209" s="98"/>
      <c r="B209" s="98"/>
      <c r="C209" s="98"/>
      <c r="D209" s="98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100"/>
    </row>
    <row r="210" s="76" customFormat="1" ht="21.95" customHeight="1" spans="1:22">
      <c r="A210" s="98"/>
      <c r="B210" s="98"/>
      <c r="C210" s="98"/>
      <c r="D210" s="98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100"/>
    </row>
    <row r="211" s="76" customFormat="1" ht="21.95" customHeight="1" spans="1:22">
      <c r="A211" s="98"/>
      <c r="B211" s="98"/>
      <c r="C211" s="98"/>
      <c r="D211" s="98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100"/>
    </row>
    <row r="212" s="76" customFormat="1" ht="21.95" customHeight="1" spans="1:22">
      <c r="A212" s="98"/>
      <c r="B212" s="98"/>
      <c r="C212" s="98"/>
      <c r="D212" s="98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100"/>
    </row>
    <row r="213" s="76" customFormat="1" ht="21.95" customHeight="1" spans="1:22">
      <c r="A213" s="98"/>
      <c r="B213" s="98"/>
      <c r="C213" s="98"/>
      <c r="D213" s="98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100"/>
    </row>
    <row r="214" s="76" customFormat="1" ht="21.95" customHeight="1" spans="1:22">
      <c r="A214" s="98"/>
      <c r="B214" s="98"/>
      <c r="C214" s="98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100"/>
    </row>
    <row r="215" s="76" customFormat="1" ht="21.95" customHeight="1" spans="1:22">
      <c r="A215" s="98"/>
      <c r="B215" s="98"/>
      <c r="C215" s="98"/>
      <c r="D215" s="98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100"/>
    </row>
    <row r="216" s="76" customFormat="1" ht="21.95" customHeight="1" spans="1:22">
      <c r="A216" s="98"/>
      <c r="B216" s="98"/>
      <c r="C216" s="98"/>
      <c r="D216" s="98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100"/>
    </row>
    <row r="217" s="76" customFormat="1" ht="21.95" customHeight="1" spans="1:22">
      <c r="A217" s="98"/>
      <c r="B217" s="98"/>
      <c r="C217" s="98"/>
      <c r="D217" s="98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100"/>
    </row>
    <row r="218" s="76" customFormat="1" ht="21.95" customHeight="1" spans="1:22">
      <c r="A218" s="98"/>
      <c r="B218" s="98"/>
      <c r="C218" s="98"/>
      <c r="D218" s="98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100"/>
    </row>
    <row r="219" s="76" customFormat="1" ht="21.95" customHeight="1" spans="1:22">
      <c r="A219" s="98"/>
      <c r="B219" s="98"/>
      <c r="C219" s="98"/>
      <c r="D219" s="98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100"/>
    </row>
    <row r="220" s="76" customFormat="1" ht="21.95" customHeight="1" spans="1:22">
      <c r="A220" s="98"/>
      <c r="B220" s="98"/>
      <c r="C220" s="98"/>
      <c r="D220" s="98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100"/>
    </row>
    <row r="221" s="76" customFormat="1" ht="21.95" customHeight="1" spans="1:22">
      <c r="A221" s="98"/>
      <c r="B221" s="98"/>
      <c r="C221" s="98"/>
      <c r="D221" s="98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100"/>
    </row>
    <row r="222" s="76" customFormat="1" ht="21.95" customHeight="1" spans="1:22">
      <c r="A222" s="98"/>
      <c r="B222" s="98"/>
      <c r="C222" s="98"/>
      <c r="D222" s="98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100"/>
    </row>
    <row r="223" s="76" customFormat="1" ht="21.95" customHeight="1" spans="1:22">
      <c r="A223" s="98"/>
      <c r="B223" s="98"/>
      <c r="C223" s="98"/>
      <c r="D223" s="98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100"/>
    </row>
    <row r="224" s="76" customFormat="1" ht="21.95" customHeight="1" spans="1:22">
      <c r="A224" s="98"/>
      <c r="B224" s="98"/>
      <c r="C224" s="98"/>
      <c r="D224" s="98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100"/>
    </row>
    <row r="225" s="76" customFormat="1" ht="21.95" customHeight="1" spans="1:22">
      <c r="A225" s="98"/>
      <c r="B225" s="98"/>
      <c r="C225" s="98"/>
      <c r="D225" s="98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100"/>
    </row>
    <row r="226" s="76" customFormat="1" ht="21.95" customHeight="1" spans="1:22">
      <c r="A226" s="98"/>
      <c r="B226" s="98"/>
      <c r="C226" s="98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100"/>
    </row>
    <row r="227" s="76" customFormat="1" ht="21.95" customHeight="1" spans="1:22">
      <c r="A227" s="98"/>
      <c r="B227" s="98"/>
      <c r="C227" s="98"/>
      <c r="D227" s="98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100"/>
    </row>
    <row r="228" s="76" customFormat="1" ht="21.95" customHeight="1" spans="1:22">
      <c r="A228" s="98"/>
      <c r="B228" s="98"/>
      <c r="C228" s="98"/>
      <c r="D228" s="98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100"/>
    </row>
    <row r="229" s="76" customFormat="1" ht="21.95" customHeight="1" spans="1:22">
      <c r="A229" s="98"/>
      <c r="B229" s="98"/>
      <c r="C229" s="98"/>
      <c r="D229" s="98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100"/>
    </row>
    <row r="230" s="76" customFormat="1" ht="21.95" customHeight="1" spans="1:22">
      <c r="A230" s="98"/>
      <c r="B230" s="98"/>
      <c r="C230" s="98"/>
      <c r="D230" s="98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100"/>
    </row>
    <row r="231" s="76" customFormat="1" ht="21.95" customHeight="1" spans="1:22">
      <c r="A231" s="98"/>
      <c r="B231" s="98"/>
      <c r="C231" s="98"/>
      <c r="D231" s="98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100"/>
    </row>
    <row r="232" s="76" customFormat="1" ht="21.95" customHeight="1" spans="1:22">
      <c r="A232" s="98"/>
      <c r="B232" s="98"/>
      <c r="C232" s="98"/>
      <c r="D232" s="98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100"/>
    </row>
    <row r="233" s="76" customFormat="1" ht="21.95" customHeight="1" spans="1:22">
      <c r="A233" s="98"/>
      <c r="B233" s="98"/>
      <c r="C233" s="98"/>
      <c r="D233" s="98"/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100"/>
    </row>
    <row r="234" s="76" customFormat="1" ht="21.95" customHeight="1" spans="1:22">
      <c r="A234" s="98"/>
      <c r="B234" s="98"/>
      <c r="C234" s="98"/>
      <c r="D234" s="98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100"/>
    </row>
    <row r="235" s="76" customFormat="1" ht="21.95" customHeight="1" spans="1:22">
      <c r="A235" s="98"/>
      <c r="B235" s="98"/>
      <c r="C235" s="98"/>
      <c r="D235" s="98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100"/>
    </row>
    <row r="236" s="76" customFormat="1" ht="21.95" customHeight="1" spans="1:22">
      <c r="A236" s="98"/>
      <c r="B236" s="98"/>
      <c r="C236" s="98"/>
      <c r="D236" s="98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100"/>
    </row>
    <row r="237" s="76" customFormat="1" ht="21.95" customHeight="1" spans="1:22">
      <c r="A237" s="98"/>
      <c r="B237" s="98"/>
      <c r="C237" s="98"/>
      <c r="D237" s="98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100"/>
    </row>
    <row r="238" s="76" customFormat="1" ht="21.95" customHeight="1" spans="1:22">
      <c r="A238" s="98"/>
      <c r="B238" s="98"/>
      <c r="C238" s="98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100"/>
    </row>
    <row r="239" s="76" customFormat="1" ht="21.95" customHeight="1" spans="1:22">
      <c r="A239" s="98"/>
      <c r="B239" s="98"/>
      <c r="C239" s="98"/>
      <c r="D239" s="98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100"/>
    </row>
    <row r="240" s="76" customFormat="1" ht="21.95" customHeight="1" spans="1:22">
      <c r="A240" s="98"/>
      <c r="B240" s="98"/>
      <c r="C240" s="98"/>
      <c r="D240" s="98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100"/>
    </row>
    <row r="241" s="76" customFormat="1" ht="21.95" customHeight="1" spans="1:22">
      <c r="A241" s="98"/>
      <c r="B241" s="98"/>
      <c r="C241" s="98"/>
      <c r="D241" s="98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100"/>
    </row>
    <row r="242" s="76" customFormat="1" ht="21.95" customHeight="1" spans="1:22">
      <c r="A242" s="98"/>
      <c r="B242" s="98"/>
      <c r="C242" s="98"/>
      <c r="D242" s="98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100"/>
    </row>
    <row r="243" s="76" customFormat="1" ht="21.95" customHeight="1" spans="1:22">
      <c r="A243" s="98"/>
      <c r="B243" s="98"/>
      <c r="C243" s="98"/>
      <c r="D243" s="98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100"/>
    </row>
    <row r="244" s="76" customFormat="1" ht="21.95" customHeight="1" spans="1:22">
      <c r="A244" s="98"/>
      <c r="B244" s="98"/>
      <c r="C244" s="98"/>
      <c r="D244" s="98"/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100"/>
    </row>
    <row r="245" s="76" customFormat="1" ht="21.95" customHeight="1" spans="1:22">
      <c r="A245" s="98"/>
      <c r="B245" s="98"/>
      <c r="C245" s="98"/>
      <c r="D245" s="98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100"/>
    </row>
    <row r="246" s="76" customFormat="1" ht="21.95" customHeight="1" spans="1:22">
      <c r="A246" s="98"/>
      <c r="B246" s="98"/>
      <c r="C246" s="98"/>
      <c r="D246" s="98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8"/>
    </row>
    <row r="247" s="76" customFormat="1" ht="21.95" customHeight="1" spans="1:22">
      <c r="A247" s="98"/>
      <c r="B247" s="98"/>
      <c r="C247" s="98"/>
      <c r="D247" s="98"/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8"/>
    </row>
    <row r="248" s="76" customFormat="1" ht="21.95" customHeight="1" spans="1:22">
      <c r="A248" s="98"/>
      <c r="B248" s="98"/>
      <c r="C248" s="98"/>
      <c r="D248" s="98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8"/>
    </row>
    <row r="249" s="76" customFormat="1" ht="21.95" customHeight="1" spans="1:22">
      <c r="A249" s="98"/>
      <c r="B249" s="98"/>
      <c r="C249" s="98"/>
      <c r="D249" s="98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8"/>
    </row>
    <row r="250" s="76" customFormat="1" ht="21.95" customHeight="1" spans="1:22">
      <c r="A250" s="98"/>
      <c r="B250" s="98"/>
      <c r="C250" s="98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8"/>
    </row>
    <row r="251" s="76" customFormat="1" ht="21.95" customHeight="1" spans="1:22">
      <c r="A251" s="98"/>
      <c r="B251" s="98"/>
      <c r="C251" s="98"/>
      <c r="D251" s="98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8"/>
    </row>
    <row r="252" s="76" customFormat="1" ht="21.95" customHeight="1" spans="1:22">
      <c r="A252" s="98"/>
      <c r="B252" s="98"/>
      <c r="C252" s="98"/>
      <c r="D252" s="98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8"/>
    </row>
    <row r="253" s="76" customFormat="1" ht="21.95" customHeight="1" spans="1:22">
      <c r="A253" s="98"/>
      <c r="B253" s="98"/>
      <c r="C253" s="98"/>
      <c r="D253" s="98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8"/>
    </row>
    <row r="254" s="76" customFormat="1" ht="21.95" customHeight="1" spans="1:22">
      <c r="A254" s="98"/>
      <c r="B254" s="98"/>
      <c r="C254" s="98"/>
      <c r="D254" s="98"/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8"/>
    </row>
    <row r="255" s="76" customFormat="1" ht="21.95" customHeight="1" spans="1:22">
      <c r="A255" s="98"/>
      <c r="B255" s="98"/>
      <c r="C255" s="98"/>
      <c r="D255" s="98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8"/>
    </row>
    <row r="256" s="76" customFormat="1" ht="21.95" customHeight="1" spans="1:22">
      <c r="A256" s="98"/>
      <c r="B256" s="98"/>
      <c r="C256" s="98"/>
      <c r="D256" s="98"/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8"/>
    </row>
    <row r="257" s="76" customFormat="1" ht="21.95" customHeight="1" spans="1:22">
      <c r="A257" s="98"/>
      <c r="B257" s="98"/>
      <c r="C257" s="98"/>
      <c r="D257" s="98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8"/>
    </row>
    <row r="258" s="76" customFormat="1" ht="21.95" customHeight="1" spans="1:22">
      <c r="A258" s="98"/>
      <c r="B258" s="98"/>
      <c r="C258" s="98"/>
      <c r="D258" s="98"/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8"/>
    </row>
    <row r="259" s="76" customFormat="1" ht="21.95" customHeight="1" spans="1:22">
      <c r="A259" s="98"/>
      <c r="B259" s="98"/>
      <c r="C259" s="98"/>
      <c r="D259" s="98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8"/>
    </row>
    <row r="260" s="76" customFormat="1" ht="21.95" customHeight="1" spans="1:22">
      <c r="A260" s="98"/>
      <c r="B260" s="98"/>
      <c r="C260" s="98"/>
      <c r="D260" s="98"/>
      <c r="E260" s="99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8"/>
    </row>
    <row r="261" s="76" customFormat="1" ht="21.95" customHeight="1" spans="1:22">
      <c r="A261" s="98"/>
      <c r="B261" s="98"/>
      <c r="C261" s="98"/>
      <c r="D261" s="98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8"/>
    </row>
    <row r="262" s="76" customFormat="1" ht="21.95" customHeight="1" spans="1:22">
      <c r="A262" s="98"/>
      <c r="B262" s="98"/>
      <c r="C262" s="98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8"/>
    </row>
    <row r="263" s="76" customFormat="1" ht="21.95" customHeight="1" spans="1:22">
      <c r="A263" s="98"/>
      <c r="B263" s="98"/>
      <c r="C263" s="98"/>
      <c r="D263" s="98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8"/>
    </row>
    <row r="264" s="76" customFormat="1" ht="21.95" customHeight="1" spans="1:22">
      <c r="A264" s="98"/>
      <c r="B264" s="98"/>
      <c r="C264" s="98"/>
      <c r="D264" s="98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8"/>
    </row>
    <row r="265" s="76" customFormat="1" ht="21.95" customHeight="1" spans="1:22">
      <c r="A265" s="98"/>
      <c r="B265" s="98"/>
      <c r="C265" s="98"/>
      <c r="D265" s="98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8"/>
    </row>
    <row r="266" s="76" customFormat="1" ht="21.95" customHeight="1" spans="1:22">
      <c r="A266" s="98"/>
      <c r="B266" s="98"/>
      <c r="C266" s="98"/>
      <c r="D266" s="98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8"/>
    </row>
    <row r="267" s="76" customFormat="1" ht="21.95" customHeight="1" spans="1:22">
      <c r="A267" s="98"/>
      <c r="B267" s="98"/>
      <c r="C267" s="98"/>
      <c r="D267" s="98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8"/>
    </row>
    <row r="268" s="76" customFormat="1" ht="21.95" customHeight="1" spans="1:22">
      <c r="A268" s="98"/>
      <c r="B268" s="98"/>
      <c r="C268" s="98"/>
      <c r="D268" s="98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8"/>
    </row>
    <row r="269" s="76" customFormat="1" ht="21.95" customHeight="1" spans="1:22">
      <c r="A269" s="98"/>
      <c r="B269" s="98"/>
      <c r="C269" s="98"/>
      <c r="D269" s="98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8"/>
    </row>
    <row r="270" s="76" customFormat="1" ht="21.95" customHeight="1" spans="1:22">
      <c r="A270" s="98"/>
      <c r="B270" s="98"/>
      <c r="C270" s="98"/>
      <c r="D270" s="98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8"/>
    </row>
    <row r="271" s="76" customFormat="1" ht="21.95" customHeight="1" spans="1:22">
      <c r="A271" s="98"/>
      <c r="B271" s="98"/>
      <c r="C271" s="98"/>
      <c r="D271" s="98"/>
      <c r="E271" s="99"/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8"/>
    </row>
    <row r="272" s="76" customFormat="1" ht="21.95" customHeight="1" spans="1:22">
      <c r="A272" s="98"/>
      <c r="B272" s="98"/>
      <c r="C272" s="98"/>
      <c r="D272" s="98"/>
      <c r="E272" s="99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8"/>
    </row>
    <row r="273" s="76" customFormat="1" ht="21.95" customHeight="1" spans="1:22">
      <c r="A273" s="98"/>
      <c r="B273" s="98"/>
      <c r="C273" s="98"/>
      <c r="D273" s="98"/>
      <c r="E273" s="99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8"/>
    </row>
    <row r="274" s="76" customFormat="1" ht="21.95" customHeight="1" spans="1:22">
      <c r="A274" s="98"/>
      <c r="B274" s="98"/>
      <c r="C274" s="98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8"/>
    </row>
    <row r="275" s="76" customFormat="1" ht="21.95" customHeight="1" spans="1:22">
      <c r="A275" s="98"/>
      <c r="B275" s="98"/>
      <c r="C275" s="98"/>
      <c r="D275" s="98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8"/>
    </row>
    <row r="276" s="76" customFormat="1" ht="21.95" customHeight="1" spans="1:22">
      <c r="A276" s="98"/>
      <c r="B276" s="98"/>
      <c r="C276" s="98"/>
      <c r="D276" s="98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8"/>
    </row>
    <row r="277" s="76" customFormat="1" ht="21.95" customHeight="1" spans="1:22">
      <c r="A277" s="98"/>
      <c r="B277" s="98"/>
      <c r="C277" s="98"/>
      <c r="D277" s="98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8"/>
    </row>
    <row r="278" s="76" customFormat="1" ht="21.95" customHeight="1" spans="1:22">
      <c r="A278" s="98"/>
      <c r="B278" s="98"/>
      <c r="C278" s="98"/>
      <c r="D278" s="98"/>
      <c r="E278" s="99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8"/>
    </row>
    <row r="279" s="76" customFormat="1" ht="21.95" customHeight="1" spans="1:22">
      <c r="A279" s="98"/>
      <c r="B279" s="98"/>
      <c r="C279" s="98"/>
      <c r="D279" s="98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8"/>
    </row>
    <row r="280" s="76" customFormat="1" ht="21.95" customHeight="1" spans="1:22">
      <c r="A280" s="98"/>
      <c r="B280" s="98"/>
      <c r="C280" s="98"/>
      <c r="D280" s="98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8"/>
    </row>
    <row r="281" s="76" customFormat="1" ht="21.95" customHeight="1" spans="1:22">
      <c r="A281" s="98"/>
      <c r="B281" s="98"/>
      <c r="C281" s="98"/>
      <c r="D281" s="98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8"/>
    </row>
    <row r="282" s="76" customFormat="1" ht="21.95" customHeight="1" spans="1:22">
      <c r="A282" s="98"/>
      <c r="B282" s="98"/>
      <c r="C282" s="98"/>
      <c r="D282" s="98"/>
      <c r="E282" s="99"/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8"/>
    </row>
    <row r="283" s="76" customFormat="1" ht="21.95" customHeight="1" spans="1:22">
      <c r="A283" s="98"/>
      <c r="B283" s="98"/>
      <c r="C283" s="98"/>
      <c r="D283" s="98"/>
      <c r="E283" s="99"/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8"/>
    </row>
    <row r="284" s="76" customFormat="1" ht="21.95" customHeight="1" spans="1:22">
      <c r="A284" s="98"/>
      <c r="B284" s="98"/>
      <c r="C284" s="98"/>
      <c r="D284" s="98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8"/>
    </row>
    <row r="285" s="76" customFormat="1" ht="21.95" customHeight="1" spans="1:22">
      <c r="A285" s="98"/>
      <c r="B285" s="98"/>
      <c r="C285" s="98"/>
      <c r="D285" s="98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8"/>
    </row>
    <row r="286" s="76" customFormat="1" ht="21.95" customHeight="1" spans="1:22">
      <c r="A286" s="98"/>
      <c r="B286" s="98"/>
      <c r="C286" s="98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8"/>
    </row>
    <row r="287" s="76" customFormat="1" ht="21.95" customHeight="1" spans="1:22">
      <c r="A287" s="98"/>
      <c r="B287" s="98"/>
      <c r="C287" s="98"/>
      <c r="D287" s="98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8"/>
    </row>
    <row r="288" s="76" customFormat="1" ht="21.95" customHeight="1" spans="1:22">
      <c r="A288" s="98"/>
      <c r="B288" s="98"/>
      <c r="C288" s="98"/>
      <c r="D288" s="98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8"/>
    </row>
    <row r="289" s="76" customFormat="1" ht="21.95" customHeight="1" spans="1:22">
      <c r="A289" s="98"/>
      <c r="B289" s="98"/>
      <c r="C289" s="98"/>
      <c r="D289" s="98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8"/>
    </row>
    <row r="290" s="76" customFormat="1" ht="21.95" customHeight="1" spans="1:22">
      <c r="A290" s="98"/>
      <c r="B290" s="98"/>
      <c r="C290" s="98"/>
      <c r="D290" s="98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8"/>
    </row>
    <row r="291" s="76" customFormat="1" ht="21.95" customHeight="1" spans="1:22">
      <c r="A291" s="98"/>
      <c r="B291" s="98"/>
      <c r="C291" s="98"/>
      <c r="D291" s="98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8"/>
    </row>
    <row r="292" s="76" customFormat="1" ht="21.95" customHeight="1" spans="1:22">
      <c r="A292" s="98"/>
      <c r="B292" s="98"/>
      <c r="C292" s="98"/>
      <c r="D292" s="98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8"/>
    </row>
    <row r="293" s="76" customFormat="1" ht="21.95" customHeight="1" spans="1:22">
      <c r="A293" s="98"/>
      <c r="B293" s="98"/>
      <c r="C293" s="98"/>
      <c r="D293" s="98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8"/>
    </row>
    <row r="294" s="76" customFormat="1" ht="21.95" customHeight="1" spans="1:22">
      <c r="A294" s="98"/>
      <c r="B294" s="98"/>
      <c r="C294" s="98"/>
      <c r="D294" s="98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8"/>
    </row>
    <row r="295" s="76" customFormat="1" ht="21.95" customHeight="1" spans="1:22">
      <c r="A295" s="98"/>
      <c r="B295" s="98"/>
      <c r="C295" s="98"/>
      <c r="D295" s="98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8"/>
    </row>
    <row r="296" s="76" customFormat="1" ht="21.95" customHeight="1" spans="1:22">
      <c r="A296" s="98"/>
      <c r="B296" s="98"/>
      <c r="C296" s="98"/>
      <c r="D296" s="98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8"/>
    </row>
    <row r="297" s="76" customFormat="1" ht="21.95" customHeight="1" spans="1:22">
      <c r="A297" s="98"/>
      <c r="B297" s="98"/>
      <c r="C297" s="98"/>
      <c r="D297" s="98"/>
      <c r="E297" s="99"/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8"/>
    </row>
    <row r="298" s="76" customFormat="1" ht="21.95" customHeight="1" spans="1:22">
      <c r="A298" s="98"/>
      <c r="B298" s="98"/>
      <c r="C298" s="98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8"/>
    </row>
    <row r="299" s="76" customFormat="1" ht="21.95" customHeight="1" spans="1:22">
      <c r="A299" s="98"/>
      <c r="B299" s="98"/>
      <c r="C299" s="98"/>
      <c r="D299" s="98"/>
      <c r="E299" s="99"/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8"/>
    </row>
    <row r="300" s="76" customFormat="1" ht="21.95" customHeight="1" spans="1:22">
      <c r="A300" s="98"/>
      <c r="B300" s="98"/>
      <c r="C300" s="98"/>
      <c r="D300" s="98"/>
      <c r="E300" s="99"/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8"/>
    </row>
    <row r="301" s="76" customFormat="1" ht="21.95" customHeight="1" spans="1:22">
      <c r="A301" s="98"/>
      <c r="B301" s="98"/>
      <c r="C301" s="98"/>
      <c r="D301" s="98"/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8"/>
    </row>
    <row r="302" s="76" customFormat="1" ht="21.95" customHeight="1" spans="1:22">
      <c r="A302" s="98"/>
      <c r="B302" s="98"/>
      <c r="C302" s="98"/>
      <c r="D302" s="98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8"/>
    </row>
    <row r="303" s="76" customFormat="1" ht="21.95" customHeight="1" spans="1:22">
      <c r="A303" s="98"/>
      <c r="B303" s="98"/>
      <c r="C303" s="98"/>
      <c r="D303" s="98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8"/>
    </row>
    <row r="304" s="76" customFormat="1" ht="21.95" customHeight="1" spans="1:22">
      <c r="A304" s="98"/>
      <c r="B304" s="98"/>
      <c r="C304" s="98"/>
      <c r="D304" s="98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8"/>
    </row>
    <row r="305" s="76" customFormat="1" ht="21.95" customHeight="1" spans="1:22">
      <c r="A305" s="98"/>
      <c r="B305" s="98"/>
      <c r="C305" s="98"/>
      <c r="D305" s="98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8"/>
    </row>
    <row r="306" s="76" customFormat="1" ht="21.95" customHeight="1" spans="1:22">
      <c r="A306" s="98"/>
      <c r="B306" s="98"/>
      <c r="C306" s="98"/>
      <c r="D306" s="98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8"/>
    </row>
    <row r="307" s="76" customFormat="1" ht="21.95" customHeight="1" spans="1:22">
      <c r="A307" s="98"/>
      <c r="B307" s="98"/>
      <c r="C307" s="98"/>
      <c r="D307" s="98"/>
      <c r="E307" s="99"/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8"/>
    </row>
    <row r="308" s="76" customFormat="1" ht="21.95" customHeight="1" spans="1:22">
      <c r="A308" s="98"/>
      <c r="B308" s="98"/>
      <c r="C308" s="98"/>
      <c r="D308" s="98"/>
      <c r="E308" s="99"/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8"/>
    </row>
    <row r="309" s="76" customFormat="1" ht="21.95" customHeight="1" spans="1:22">
      <c r="A309" s="98"/>
      <c r="B309" s="98"/>
      <c r="C309" s="98"/>
      <c r="D309" s="98"/>
      <c r="E309" s="99"/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8"/>
    </row>
    <row r="310" s="76" customFormat="1" ht="21.95" customHeight="1" spans="1:22">
      <c r="A310" s="98"/>
      <c r="B310" s="98"/>
      <c r="C310" s="98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8"/>
    </row>
    <row r="311" s="76" customFormat="1" ht="21.95" customHeight="1" spans="1:22">
      <c r="A311" s="98"/>
      <c r="B311" s="98"/>
      <c r="C311" s="98"/>
      <c r="D311" s="98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8"/>
    </row>
    <row r="312" s="76" customFormat="1" ht="21.95" customHeight="1" spans="1:22">
      <c r="A312" s="98"/>
      <c r="B312" s="98"/>
      <c r="C312" s="98"/>
      <c r="D312" s="98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8"/>
    </row>
    <row r="313" s="76" customFormat="1" ht="21.95" customHeight="1" spans="1:22">
      <c r="A313" s="98"/>
      <c r="B313" s="98"/>
      <c r="C313" s="98"/>
      <c r="D313" s="98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8"/>
    </row>
    <row r="314" s="76" customFormat="1" ht="21.95" customHeight="1" spans="1:22">
      <c r="A314" s="98"/>
      <c r="B314" s="98"/>
      <c r="C314" s="98"/>
      <c r="D314" s="98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8"/>
    </row>
    <row r="315" s="76" customFormat="1" ht="21.95" customHeight="1" spans="1:22">
      <c r="A315" s="98"/>
      <c r="B315" s="98"/>
      <c r="C315" s="98"/>
      <c r="D315" s="98"/>
      <c r="E315" s="99"/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8"/>
    </row>
    <row r="316" s="76" customFormat="1" ht="21.95" customHeight="1" spans="1:22">
      <c r="A316" s="98"/>
      <c r="B316" s="98"/>
      <c r="C316" s="98"/>
      <c r="D316" s="98"/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8"/>
    </row>
    <row r="317" s="76" customFormat="1" ht="21.95" customHeight="1" spans="1:22">
      <c r="A317" s="98"/>
      <c r="B317" s="98"/>
      <c r="C317" s="98"/>
      <c r="D317" s="98"/>
      <c r="E317" s="99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8"/>
    </row>
    <row r="318" s="76" customFormat="1" ht="21.95" customHeight="1" spans="1:22">
      <c r="A318" s="98"/>
      <c r="B318" s="98"/>
      <c r="C318" s="98"/>
      <c r="D318" s="98"/>
      <c r="E318" s="99"/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8"/>
    </row>
    <row r="319" s="76" customFormat="1" ht="21.95" customHeight="1" spans="1:22">
      <c r="A319" s="98"/>
      <c r="B319" s="98"/>
      <c r="C319" s="98"/>
      <c r="D319" s="98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8"/>
    </row>
    <row r="320" s="76" customFormat="1" ht="21.95" customHeight="1" spans="1:22">
      <c r="A320" s="98"/>
      <c r="B320" s="98"/>
      <c r="C320" s="98"/>
      <c r="D320" s="98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8"/>
    </row>
    <row r="321" s="76" customFormat="1" ht="21.95" customHeight="1" spans="1:22">
      <c r="A321" s="98"/>
      <c r="B321" s="98"/>
      <c r="C321" s="98"/>
      <c r="D321" s="98"/>
      <c r="E321" s="99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8"/>
    </row>
    <row r="322" s="76" customFormat="1" ht="21.95" customHeight="1" spans="1:22">
      <c r="A322" s="98"/>
      <c r="B322" s="98"/>
      <c r="C322" s="98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8"/>
    </row>
    <row r="323" s="76" customFormat="1" ht="21.95" customHeight="1" spans="1:22">
      <c r="A323" s="98"/>
      <c r="B323" s="98"/>
      <c r="C323" s="98"/>
      <c r="D323" s="98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8"/>
    </row>
    <row r="324" s="76" customFormat="1" ht="21.95" customHeight="1" spans="1:22">
      <c r="A324" s="98"/>
      <c r="B324" s="98"/>
      <c r="C324" s="98"/>
      <c r="D324" s="98"/>
      <c r="E324" s="99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8"/>
    </row>
    <row r="325" s="76" customFormat="1" ht="21.95" customHeight="1" spans="1:22">
      <c r="A325" s="98"/>
      <c r="B325" s="98"/>
      <c r="C325" s="98"/>
      <c r="D325" s="98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8"/>
    </row>
    <row r="326" s="76" customFormat="1" ht="21.95" customHeight="1" spans="1:22">
      <c r="A326" s="98"/>
      <c r="B326" s="98"/>
      <c r="C326" s="98"/>
      <c r="D326" s="98"/>
      <c r="E326" s="99"/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8"/>
    </row>
    <row r="327" s="76" customFormat="1" ht="21.95" customHeight="1" spans="1:22">
      <c r="A327" s="98"/>
      <c r="B327" s="98"/>
      <c r="C327" s="98"/>
      <c r="D327" s="98"/>
      <c r="E327" s="107"/>
      <c r="F327" s="107"/>
      <c r="G327" s="107"/>
      <c r="H327" s="107"/>
      <c r="I327" s="107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07"/>
      <c r="U327" s="107"/>
      <c r="V327" s="98"/>
    </row>
    <row r="328" s="76" customFormat="1" ht="21.95" customHeight="1" spans="1:22">
      <c r="A328" s="98"/>
      <c r="B328" s="98"/>
      <c r="C328" s="98"/>
      <c r="D328" s="98"/>
      <c r="E328" s="107"/>
      <c r="F328" s="107"/>
      <c r="G328" s="107"/>
      <c r="H328" s="107"/>
      <c r="I328" s="107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07"/>
      <c r="U328" s="107"/>
      <c r="V328" s="98"/>
    </row>
    <row r="329" s="76" customFormat="1" ht="21.95" customHeight="1" spans="1:22">
      <c r="A329" s="98"/>
      <c r="B329" s="98"/>
      <c r="C329" s="98"/>
      <c r="D329" s="98"/>
      <c r="E329" s="107"/>
      <c r="F329" s="107"/>
      <c r="G329" s="107"/>
      <c r="H329" s="107"/>
      <c r="I329" s="107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07"/>
      <c r="U329" s="107"/>
      <c r="V329" s="98"/>
    </row>
    <row r="330" s="76" customFormat="1" ht="21.95" customHeight="1" spans="1:22">
      <c r="A330" s="98"/>
      <c r="B330" s="98"/>
      <c r="C330" s="98"/>
      <c r="D330" s="98"/>
      <c r="E330" s="107"/>
      <c r="F330" s="107"/>
      <c r="G330" s="107"/>
      <c r="H330" s="107"/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7"/>
      <c r="U330" s="107"/>
      <c r="V330" s="98"/>
    </row>
    <row r="331" s="76" customFormat="1" ht="21.95" customHeight="1" spans="1:22">
      <c r="A331" s="98"/>
      <c r="B331" s="98"/>
      <c r="C331" s="98"/>
      <c r="D331" s="98"/>
      <c r="E331" s="107"/>
      <c r="F331" s="107"/>
      <c r="G331" s="107"/>
      <c r="H331" s="107"/>
      <c r="I331" s="107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07"/>
      <c r="U331" s="107"/>
      <c r="V331" s="98"/>
    </row>
    <row r="332" s="76" customFormat="1" ht="21.95" customHeight="1" spans="1:22">
      <c r="A332" s="98"/>
      <c r="B332" s="98"/>
      <c r="C332" s="98"/>
      <c r="D332" s="98"/>
      <c r="E332" s="107"/>
      <c r="F332" s="107"/>
      <c r="G332" s="107"/>
      <c r="H332" s="107"/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7"/>
      <c r="V332" s="98"/>
    </row>
    <row r="333" s="76" customFormat="1" customHeight="1" spans="1:22">
      <c r="A333" s="106"/>
      <c r="B333" s="106"/>
      <c r="C333" s="106"/>
      <c r="D333" s="106"/>
      <c r="E333" s="107"/>
      <c r="F333" s="107"/>
      <c r="G333" s="107"/>
      <c r="H333" s="107"/>
      <c r="I333" s="107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07"/>
      <c r="U333" s="107"/>
      <c r="V333" s="106"/>
    </row>
    <row r="334" s="76" customFormat="1" customHeight="1" spans="1:22">
      <c r="A334" s="106"/>
      <c r="B334" s="106"/>
      <c r="C334" s="106"/>
      <c r="D334" s="106"/>
      <c r="E334" s="107"/>
      <c r="F334" s="107"/>
      <c r="G334" s="107"/>
      <c r="H334" s="107"/>
      <c r="I334" s="107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07"/>
      <c r="U334" s="107"/>
      <c r="V334" s="106"/>
    </row>
    <row r="335" s="76" customFormat="1" customHeight="1" spans="1:22">
      <c r="A335" s="106"/>
      <c r="B335" s="106"/>
      <c r="C335" s="106"/>
      <c r="D335" s="106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7"/>
      <c r="V335" s="106"/>
    </row>
    <row r="336" s="76" customFormat="1" customHeight="1" spans="1:22">
      <c r="A336" s="106"/>
      <c r="B336" s="106"/>
      <c r="C336" s="106"/>
      <c r="D336" s="106"/>
      <c r="E336" s="107"/>
      <c r="F336" s="107"/>
      <c r="G336" s="107"/>
      <c r="H336" s="107"/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07"/>
      <c r="U336" s="107"/>
      <c r="V336" s="106"/>
    </row>
    <row r="337" s="76" customFormat="1" customHeight="1" spans="1:22">
      <c r="A337" s="106"/>
      <c r="B337" s="106"/>
      <c r="C337" s="106"/>
      <c r="D337" s="106"/>
      <c r="E337" s="107"/>
      <c r="F337" s="107"/>
      <c r="G337" s="107"/>
      <c r="H337" s="107"/>
      <c r="I337" s="107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07"/>
      <c r="U337" s="107"/>
      <c r="V337" s="106"/>
    </row>
    <row r="338" s="76" customFormat="1" customHeight="1" spans="1:22">
      <c r="A338" s="106"/>
      <c r="B338" s="106"/>
      <c r="C338" s="106"/>
      <c r="D338" s="106"/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  <c r="V338" s="106"/>
    </row>
    <row r="339" s="76" customFormat="1" customHeight="1" spans="1:22">
      <c r="A339" s="106"/>
      <c r="B339" s="106"/>
      <c r="C339" s="106"/>
      <c r="D339" s="106"/>
      <c r="E339" s="107"/>
      <c r="F339" s="107"/>
      <c r="G339" s="107"/>
      <c r="H339" s="107"/>
      <c r="I339" s="107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07"/>
      <c r="U339" s="107"/>
      <c r="V339" s="106"/>
    </row>
    <row r="340" s="76" customFormat="1" customHeight="1" spans="1:22">
      <c r="A340" s="106"/>
      <c r="B340" s="106"/>
      <c r="C340" s="106"/>
      <c r="D340" s="106"/>
      <c r="E340" s="107"/>
      <c r="F340" s="107"/>
      <c r="G340" s="107"/>
      <c r="H340" s="107"/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7"/>
      <c r="V340" s="106"/>
    </row>
    <row r="341" s="76" customFormat="1" customHeight="1" spans="1:22">
      <c r="A341" s="106"/>
      <c r="B341" s="106"/>
      <c r="C341" s="106"/>
      <c r="D341" s="106"/>
      <c r="E341" s="107"/>
      <c r="F341" s="107"/>
      <c r="G341" s="107"/>
      <c r="H341" s="107"/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7"/>
      <c r="V341" s="106"/>
    </row>
    <row r="342" s="76" customFormat="1" customHeight="1" spans="1:22">
      <c r="A342" s="106"/>
      <c r="B342" s="106"/>
      <c r="C342" s="106"/>
      <c r="D342" s="106"/>
      <c r="E342" s="107"/>
      <c r="F342" s="107"/>
      <c r="G342" s="107"/>
      <c r="H342" s="107"/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7"/>
      <c r="U342" s="107"/>
      <c r="V342" s="106"/>
    </row>
    <row r="343" s="76" customFormat="1" customHeight="1" spans="1:22">
      <c r="A343" s="106"/>
      <c r="B343" s="106"/>
      <c r="C343" s="106"/>
      <c r="D343" s="106"/>
      <c r="E343" s="107"/>
      <c r="F343" s="107"/>
      <c r="G343" s="107"/>
      <c r="H343" s="107"/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7"/>
      <c r="V343" s="106"/>
    </row>
    <row r="344" s="76" customFormat="1" customHeight="1" spans="1:22">
      <c r="A344" s="106"/>
      <c r="B344" s="106"/>
      <c r="C344" s="106"/>
      <c r="D344" s="106"/>
      <c r="E344" s="109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6"/>
    </row>
    <row r="345" s="76" customFormat="1" customHeight="1" spans="1:22">
      <c r="A345" s="106"/>
      <c r="B345" s="106"/>
      <c r="C345" s="106"/>
      <c r="D345" s="106"/>
      <c r="E345" s="109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6"/>
    </row>
    <row r="346" s="76" customFormat="1" customHeight="1" spans="1:22">
      <c r="A346" s="106"/>
      <c r="B346" s="106"/>
      <c r="C346" s="106"/>
      <c r="D346" s="106"/>
      <c r="E346" s="109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6"/>
    </row>
    <row r="347" s="76" customFormat="1" customHeight="1" spans="1:22">
      <c r="A347" s="106"/>
      <c r="B347" s="106"/>
      <c r="C347" s="106"/>
      <c r="D347" s="106"/>
      <c r="E347" s="109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6"/>
    </row>
    <row r="348" s="76" customFormat="1" customHeight="1" spans="1:22">
      <c r="A348" s="106"/>
      <c r="B348" s="106"/>
      <c r="C348" s="106"/>
      <c r="D348" s="106"/>
      <c r="E348" s="109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6"/>
    </row>
    <row r="349" s="76" customFormat="1" customHeight="1" spans="1:22">
      <c r="A349" s="106"/>
      <c r="B349" s="106"/>
      <c r="C349" s="106"/>
      <c r="D349" s="106"/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6"/>
    </row>
    <row r="350" s="76" customFormat="1" customHeight="1" spans="1:22">
      <c r="A350" s="108"/>
      <c r="B350" s="108"/>
      <c r="C350" s="108"/>
      <c r="D350" s="108"/>
      <c r="E350" s="109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8"/>
    </row>
    <row r="351" s="76" customFormat="1" customHeight="1" spans="1:22">
      <c r="A351" s="108"/>
      <c r="B351" s="108"/>
      <c r="C351" s="108"/>
      <c r="D351" s="108"/>
      <c r="E351" s="109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8"/>
    </row>
    <row r="352" s="76" customFormat="1" customHeight="1" spans="1:22">
      <c r="A352" s="108"/>
      <c r="B352" s="108"/>
      <c r="C352" s="108"/>
      <c r="D352" s="108"/>
      <c r="E352" s="109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8"/>
    </row>
    <row r="353" s="76" customFormat="1" customHeight="1" spans="1:22">
      <c r="A353" s="108"/>
      <c r="B353" s="108"/>
      <c r="C353" s="108"/>
      <c r="D353" s="108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8"/>
    </row>
    <row r="354" s="76" customFormat="1" customHeight="1" spans="1:22">
      <c r="A354" s="108"/>
      <c r="B354" s="108"/>
      <c r="C354" s="108"/>
      <c r="D354" s="108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8"/>
    </row>
    <row r="355" s="76" customFormat="1" customHeight="1" spans="1:22">
      <c r="A355" s="108"/>
      <c r="B355" s="108"/>
      <c r="C355" s="108"/>
      <c r="D355" s="108"/>
      <c r="E355" s="109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8"/>
    </row>
    <row r="356" s="76" customFormat="1" customHeight="1" spans="1:22">
      <c r="A356" s="108"/>
      <c r="B356" s="108"/>
      <c r="C356" s="108"/>
      <c r="D356" s="108"/>
      <c r="E356" s="109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8"/>
    </row>
    <row r="357" s="76" customFormat="1" customHeight="1" spans="1:22">
      <c r="A357" s="108"/>
      <c r="B357" s="108"/>
      <c r="C357" s="108"/>
      <c r="D357" s="108"/>
      <c r="E357" s="109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8"/>
    </row>
    <row r="358" s="76" customFormat="1" customHeight="1" spans="1:22">
      <c r="A358" s="108"/>
      <c r="B358" s="108"/>
      <c r="C358" s="108"/>
      <c r="D358" s="108"/>
      <c r="E358" s="109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8"/>
    </row>
    <row r="359" s="76" customFormat="1" customHeight="1" spans="1:22">
      <c r="A359" s="108"/>
      <c r="B359" s="108"/>
      <c r="C359" s="108"/>
      <c r="D359" s="108"/>
      <c r="E359" s="109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8"/>
    </row>
    <row r="360" s="76" customFormat="1" customHeight="1" spans="1:22">
      <c r="A360" s="108"/>
      <c r="B360" s="108"/>
      <c r="C360" s="108"/>
      <c r="D360" s="108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8"/>
    </row>
    <row r="361" s="76" customFormat="1" customHeight="1" spans="1:22">
      <c r="A361" s="108"/>
      <c r="B361" s="108"/>
      <c r="C361" s="108"/>
      <c r="D361" s="108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8"/>
    </row>
    <row r="362" s="76" customFormat="1" customHeight="1" spans="1:22">
      <c r="A362" s="108"/>
      <c r="B362" s="108"/>
      <c r="C362" s="108"/>
      <c r="D362" s="108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8"/>
    </row>
    <row r="363" s="76" customFormat="1" customHeight="1" spans="1:22">
      <c r="A363" s="108"/>
      <c r="B363" s="108"/>
      <c r="C363" s="108"/>
      <c r="D363" s="108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8"/>
    </row>
    <row r="364" s="76" customFormat="1" customHeight="1" spans="1:22">
      <c r="A364" s="108"/>
      <c r="B364" s="108"/>
      <c r="C364" s="108"/>
      <c r="D364" s="108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8"/>
    </row>
    <row r="365" s="76" customFormat="1" customHeight="1" spans="1:22">
      <c r="A365" s="108"/>
      <c r="B365" s="108"/>
      <c r="C365" s="108"/>
      <c r="D365" s="108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8"/>
    </row>
    <row r="366" s="76" customFormat="1" customHeight="1" spans="1:22">
      <c r="A366" s="108"/>
      <c r="B366" s="108"/>
      <c r="C366" s="108"/>
      <c r="D366" s="108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8"/>
    </row>
    <row r="367" s="76" customFormat="1" customHeight="1" spans="1:22">
      <c r="A367" s="108"/>
      <c r="B367" s="108"/>
      <c r="C367" s="108"/>
      <c r="D367" s="108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8"/>
    </row>
    <row r="368" s="76" customFormat="1" customHeight="1" spans="1:22">
      <c r="A368" s="108"/>
      <c r="B368" s="108"/>
      <c r="C368" s="108"/>
      <c r="D368" s="108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8"/>
    </row>
    <row r="369" s="76" customFormat="1" customHeight="1" spans="1:22">
      <c r="A369" s="108"/>
      <c r="B369" s="108"/>
      <c r="C369" s="108"/>
      <c r="D369" s="108"/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8"/>
    </row>
    <row r="370" s="76" customFormat="1" customHeight="1" spans="1:22">
      <c r="A370" s="108"/>
      <c r="B370" s="108"/>
      <c r="C370" s="108"/>
      <c r="D370" s="108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8"/>
    </row>
    <row r="371" s="76" customFormat="1" customHeight="1" spans="1:22">
      <c r="A371" s="108"/>
      <c r="B371" s="108"/>
      <c r="C371" s="108"/>
      <c r="D371" s="108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8"/>
    </row>
    <row r="372" s="76" customFormat="1" customHeight="1" spans="1:22">
      <c r="A372" s="108"/>
      <c r="B372" s="108"/>
      <c r="C372" s="108"/>
      <c r="D372" s="108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8"/>
    </row>
    <row r="373" s="76" customFormat="1" customHeight="1" spans="1:22">
      <c r="A373" s="108"/>
      <c r="B373" s="108"/>
      <c r="C373" s="108"/>
      <c r="D373" s="108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8"/>
    </row>
    <row r="374" s="76" customFormat="1" customHeight="1" spans="1:22">
      <c r="A374" s="108"/>
      <c r="B374" s="108"/>
      <c r="C374" s="108"/>
      <c r="D374" s="108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8"/>
    </row>
    <row r="375" s="76" customFormat="1" customHeight="1" spans="1:22">
      <c r="A375" s="108"/>
      <c r="B375" s="108"/>
      <c r="C375" s="108"/>
      <c r="D375" s="108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8"/>
    </row>
    <row r="376" s="76" customFormat="1" customHeight="1" spans="1:22">
      <c r="A376" s="108"/>
      <c r="B376" s="108"/>
      <c r="C376" s="108"/>
      <c r="D376" s="108"/>
      <c r="E376" s="109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8"/>
    </row>
    <row r="377" s="76" customFormat="1" customHeight="1" spans="1:22">
      <c r="A377" s="108"/>
      <c r="B377" s="108"/>
      <c r="C377" s="108"/>
      <c r="D377" s="108"/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8"/>
    </row>
    <row r="378" s="76" customFormat="1" customHeight="1" spans="1:22">
      <c r="A378" s="108"/>
      <c r="B378" s="108"/>
      <c r="C378" s="108"/>
      <c r="D378" s="108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8"/>
    </row>
    <row r="379" s="76" customFormat="1" customHeight="1" spans="1:22">
      <c r="A379" s="108"/>
      <c r="B379" s="108"/>
      <c r="C379" s="108"/>
      <c r="D379" s="108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8"/>
    </row>
    <row r="380" s="76" customFormat="1" customHeight="1" spans="1:22">
      <c r="A380" s="108"/>
      <c r="B380" s="108"/>
      <c r="C380" s="108"/>
      <c r="D380" s="108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  <c r="V380" s="108"/>
    </row>
    <row r="381" s="76" customFormat="1" customHeight="1" spans="1:22">
      <c r="A381" s="108"/>
      <c r="B381" s="108"/>
      <c r="C381" s="108"/>
      <c r="D381" s="108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8"/>
    </row>
    <row r="382" s="76" customFormat="1" customHeight="1" spans="1:22">
      <c r="A382" s="108"/>
      <c r="B382" s="108"/>
      <c r="C382" s="108"/>
      <c r="D382" s="108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8"/>
    </row>
    <row r="383" s="76" customFormat="1" customHeight="1" spans="1:22">
      <c r="A383" s="108"/>
      <c r="B383" s="108"/>
      <c r="C383" s="108"/>
      <c r="D383" s="108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8"/>
    </row>
    <row r="384" s="76" customFormat="1" customHeight="1" spans="1:22">
      <c r="A384" s="108"/>
      <c r="B384" s="108"/>
      <c r="C384" s="108"/>
      <c r="D384" s="108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  <c r="V384" s="108"/>
    </row>
    <row r="385" s="76" customFormat="1" customHeight="1" spans="1:22">
      <c r="A385" s="108"/>
      <c r="B385" s="108"/>
      <c r="C385" s="108"/>
      <c r="D385" s="108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8"/>
    </row>
    <row r="386" s="76" customFormat="1" customHeight="1" spans="1:22"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</row>
    <row r="387" s="76" customFormat="1" customHeight="1" spans="1:22"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</row>
    <row r="388" s="76" customFormat="1" customHeight="1" spans="1:22"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</row>
    <row r="389" s="76" customFormat="1" customHeight="1" spans="1:22"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</row>
    <row r="390" s="76" customFormat="1" customHeight="1" spans="1:22"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</row>
    <row r="391" s="76" customFormat="1" customHeight="1" spans="1:22"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</row>
    <row r="392" s="76" customFormat="1" customHeight="1" spans="1:22"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</row>
    <row r="393" s="76" customFormat="1" customHeight="1" spans="1:22"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</row>
    <row r="394" s="76" customFormat="1" customHeight="1" spans="1:22"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</row>
    <row r="395" s="76" customFormat="1" customHeight="1" spans="1:22"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</row>
    <row r="396" s="76" customFormat="1" customHeight="1" spans="1:22"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</row>
    <row r="397" s="76" customFormat="1" customHeight="1" spans="1:22"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</row>
    <row r="398" s="76" customFormat="1" customHeight="1" spans="1:22"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</row>
    <row r="399" s="76" customFormat="1" customHeight="1" spans="1:22"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</row>
    <row r="400" s="76" customFormat="1" customHeight="1" spans="1:22"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</row>
    <row r="401" s="76" customFormat="1" customHeight="1" spans="5:21"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105"/>
    </row>
    <row r="402" s="76" customFormat="1" customHeight="1" spans="5:21"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105"/>
    </row>
    <row r="403" s="76" customFormat="1" customHeight="1" spans="5:21"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105"/>
    </row>
    <row r="404" s="76" customFormat="1" customHeight="1" spans="5:21"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105"/>
    </row>
    <row r="405" s="76" customFormat="1" customHeight="1" spans="5:21"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105"/>
    </row>
    <row r="406" s="76" customFormat="1" customHeight="1" spans="5:21"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</row>
    <row r="407" s="76" customFormat="1" customHeight="1" spans="5:21"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105"/>
    </row>
    <row r="408" s="76" customFormat="1" customHeight="1" spans="5:21"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105"/>
    </row>
    <row r="409" s="76" customFormat="1" customHeight="1" spans="5:21"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</row>
    <row r="410" s="76" customFormat="1" customHeight="1" spans="5:21"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</row>
    <row r="411" s="76" customFormat="1" customHeight="1" spans="5:21"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</row>
    <row r="412" s="76" customFormat="1" customHeight="1" spans="5:21"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</row>
    <row r="413" s="76" customFormat="1" customHeight="1" spans="5:21"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105"/>
    </row>
    <row r="414" s="76" customFormat="1" customHeight="1" spans="5:21"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</row>
    <row r="415" s="76" customFormat="1" customHeight="1" spans="5:21"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105"/>
    </row>
    <row r="416" s="76" customFormat="1" customHeight="1" spans="5:21"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105"/>
    </row>
    <row r="417" s="76" customFormat="1" customHeight="1" spans="5:21"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105"/>
    </row>
    <row r="418" s="76" customFormat="1" customHeight="1" spans="5:21"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</row>
    <row r="419" s="76" customFormat="1" customHeight="1" spans="5:21"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105"/>
    </row>
    <row r="420" s="76" customFormat="1" customHeight="1" spans="5:21"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</row>
    <row r="421" s="76" customFormat="1" customHeight="1" spans="5:21"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105"/>
    </row>
    <row r="422" s="76" customFormat="1" customHeight="1" spans="5:21"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105"/>
    </row>
    <row r="423" s="76" customFormat="1" customHeight="1" spans="5:21"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105"/>
    </row>
    <row r="424" s="76" customFormat="1" customHeight="1" spans="5:21"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</row>
    <row r="425" s="76" customFormat="1" customHeight="1" spans="5:21"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</row>
    <row r="426" s="76" customFormat="1" customHeight="1" spans="5:21"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  <c r="O426" s="105"/>
      <c r="P426" s="105"/>
      <c r="Q426" s="105"/>
      <c r="R426" s="105"/>
      <c r="S426" s="105"/>
      <c r="T426" s="105"/>
      <c r="U426" s="105"/>
    </row>
    <row r="427" s="76" customFormat="1" customHeight="1" spans="5:21"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</row>
    <row r="428" s="76" customFormat="1" customHeight="1" spans="5:21"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</row>
    <row r="429" s="76" customFormat="1" customHeight="1" spans="5:21"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</row>
    <row r="430" s="76" customFormat="1" customHeight="1" spans="5:21"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</row>
    <row r="431" s="76" customFormat="1" customHeight="1" spans="5:21"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  <c r="O431" s="105"/>
      <c r="P431" s="105"/>
      <c r="Q431" s="105"/>
      <c r="R431" s="105"/>
      <c r="S431" s="105"/>
      <c r="T431" s="105"/>
      <c r="U431" s="105"/>
    </row>
    <row r="432" s="76" customFormat="1" customHeight="1" spans="5:21"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</row>
    <row r="433" s="76" customFormat="1" customHeight="1" spans="5:21"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</row>
    <row r="434" s="76" customFormat="1" customHeight="1" spans="5:21"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</row>
    <row r="435" s="76" customFormat="1" customHeight="1" spans="5:21"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</row>
    <row r="436" s="76" customFormat="1" customHeight="1" spans="5:21"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</row>
    <row r="437" s="76" customFormat="1" customHeight="1" spans="5:21"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</row>
    <row r="438" s="76" customFormat="1" customHeight="1" spans="5:21"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</row>
    <row r="439" s="76" customFormat="1" customHeight="1" spans="5:21"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</row>
    <row r="440" s="76" customFormat="1" customHeight="1" spans="5:21"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</row>
    <row r="441" s="76" customFormat="1" customHeight="1"/>
    <row r="442" s="76" customFormat="1" customHeight="1"/>
    <row r="443" s="76" customFormat="1" customHeight="1"/>
    <row r="444" s="76" customFormat="1" customHeight="1"/>
    <row r="445" s="76" customFormat="1" customHeight="1"/>
    <row r="446" s="76" customFormat="1" customHeight="1"/>
  </sheetData>
  <mergeCells count="22">
    <mergeCell ref="A1:D1"/>
    <mergeCell ref="A2:V2"/>
    <mergeCell ref="A3:V3"/>
    <mergeCell ref="B4:D4"/>
    <mergeCell ref="E4:P4"/>
    <mergeCell ref="E5:F5"/>
    <mergeCell ref="G5:H5"/>
    <mergeCell ref="I5:J5"/>
    <mergeCell ref="K5:L5"/>
    <mergeCell ref="M5:N5"/>
    <mergeCell ref="O5:P5"/>
    <mergeCell ref="A17:B17"/>
    <mergeCell ref="A4:A6"/>
    <mergeCell ref="B5:B6"/>
    <mergeCell ref="C5:C6"/>
    <mergeCell ref="D5:D6"/>
    <mergeCell ref="Q4:Q6"/>
    <mergeCell ref="R4:R6"/>
    <mergeCell ref="S4:S6"/>
    <mergeCell ref="T4:T6"/>
    <mergeCell ref="U4:U6"/>
    <mergeCell ref="V4:V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446"/>
  <sheetViews>
    <sheetView workbookViewId="0">
      <selection activeCell="F7" sqref="F7"/>
    </sheetView>
  </sheetViews>
  <sheetFormatPr defaultColWidth="9" defaultRowHeight="25.35" customHeight="1"/>
  <cols>
    <col min="1" max="1" width="5.5" style="76" customWidth="1"/>
    <col min="2" max="3" width="9" style="76"/>
    <col min="4" max="4" width="7.875" style="76" customWidth="1"/>
    <col min="5" max="10" width="8.625" style="76" customWidth="1"/>
    <col min="11" max="11" width="7.375" style="76" customWidth="1"/>
    <col min="12" max="12" width="7.5" style="76" customWidth="1"/>
    <col min="13" max="14" width="8.625" style="76" customWidth="1"/>
    <col min="15" max="16" width="7.125" style="76" customWidth="1"/>
    <col min="17" max="17" width="9.375" style="76" customWidth="1"/>
    <col min="18" max="21" width="10.625" style="76" customWidth="1"/>
    <col min="22" max="22" width="4.375" style="76" customWidth="1"/>
    <col min="23" max="23" width="12.675" style="76" hidden="1" customWidth="1"/>
    <col min="24" max="25" width="9" style="76" hidden="1" customWidth="1"/>
    <col min="26" max="26" width="9.25" style="76" customWidth="1"/>
    <col min="27" max="27" width="9" style="76" customWidth="1"/>
    <col min="28" max="28" width="9.25" style="76" customWidth="1"/>
    <col min="29" max="30" width="9" style="76" customWidth="1"/>
    <col min="31" max="31" width="11.125" style="76"/>
    <col min="32" max="253" width="9" style="76"/>
    <col min="254" max="16384" width="9" style="40"/>
  </cols>
  <sheetData>
    <row r="1" s="76" customFormat="1" customHeight="1" spans="1:36">
      <c r="A1" s="78" t="s">
        <v>31</v>
      </c>
      <c r="B1" s="78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</row>
    <row r="2" s="76" customFormat="1" ht="48.95" customHeight="1" spans="1:36">
      <c r="A2" s="80" t="s">
        <v>40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="76" customFormat="1" customHeight="1" spans="1:36">
      <c r="A3" s="81" t="s">
        <v>41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="76" customFormat="1" ht="27.95" customHeight="1" spans="1:36">
      <c r="A4" s="82" t="s">
        <v>3</v>
      </c>
      <c r="B4" s="82" t="s">
        <v>4</v>
      </c>
      <c r="C4" s="82"/>
      <c r="D4" s="82"/>
      <c r="E4" s="83" t="s">
        <v>42</v>
      </c>
      <c r="F4" s="84"/>
      <c r="G4" s="84"/>
      <c r="H4" s="84"/>
      <c r="I4" s="84"/>
      <c r="J4" s="84"/>
      <c r="K4" s="84"/>
      <c r="L4" s="84"/>
      <c r="M4" s="84"/>
      <c r="N4" s="84"/>
      <c r="O4" s="84"/>
      <c r="P4" s="124"/>
      <c r="Q4" s="85" t="s">
        <v>35</v>
      </c>
      <c r="R4" s="85" t="s">
        <v>7</v>
      </c>
      <c r="S4" s="86" t="s">
        <v>36</v>
      </c>
      <c r="T4" s="86" t="s">
        <v>37</v>
      </c>
      <c r="U4" s="86" t="s">
        <v>38</v>
      </c>
      <c r="V4" s="85" t="s">
        <v>8</v>
      </c>
    </row>
    <row r="5" s="76" customFormat="1" ht="41" customHeight="1" spans="1:36">
      <c r="A5" s="82"/>
      <c r="B5" s="86" t="s">
        <v>9</v>
      </c>
      <c r="C5" s="86" t="s">
        <v>10</v>
      </c>
      <c r="D5" s="86" t="s">
        <v>11</v>
      </c>
      <c r="E5" s="87" t="s">
        <v>12</v>
      </c>
      <c r="F5" s="87"/>
      <c r="G5" s="87" t="s">
        <v>13</v>
      </c>
      <c r="H5" s="87"/>
      <c r="I5" s="87" t="s">
        <v>14</v>
      </c>
      <c r="J5" s="87"/>
      <c r="K5" s="87" t="s">
        <v>15</v>
      </c>
      <c r="L5" s="87"/>
      <c r="M5" s="87" t="s">
        <v>16</v>
      </c>
      <c r="N5" s="87"/>
      <c r="O5" s="87" t="s">
        <v>17</v>
      </c>
      <c r="P5" s="87"/>
      <c r="Q5" s="88"/>
      <c r="R5" s="88"/>
      <c r="S5" s="125"/>
      <c r="T5" s="125"/>
      <c r="U5" s="125"/>
      <c r="V5" s="88"/>
    </row>
    <row r="6" s="76" customFormat="1" ht="46" customHeight="1" spans="1:36">
      <c r="A6" s="82"/>
      <c r="B6" s="125"/>
      <c r="C6" s="125"/>
      <c r="D6" s="125"/>
      <c r="E6" s="87" t="s">
        <v>18</v>
      </c>
      <c r="F6" s="126" t="s">
        <v>39</v>
      </c>
      <c r="G6" s="87" t="s">
        <v>18</v>
      </c>
      <c r="H6" s="126" t="s">
        <v>39</v>
      </c>
      <c r="I6" s="87" t="s">
        <v>18</v>
      </c>
      <c r="J6" s="126" t="s">
        <v>39</v>
      </c>
      <c r="K6" s="87" t="s">
        <v>18</v>
      </c>
      <c r="L6" s="126" t="s">
        <v>39</v>
      </c>
      <c r="M6" s="87" t="s">
        <v>18</v>
      </c>
      <c r="N6" s="126" t="s">
        <v>39</v>
      </c>
      <c r="O6" s="87" t="s">
        <v>18</v>
      </c>
      <c r="P6" s="126" t="s">
        <v>39</v>
      </c>
      <c r="Q6" s="88"/>
      <c r="R6" s="88"/>
      <c r="S6" s="125"/>
      <c r="T6" s="125"/>
      <c r="U6" s="125"/>
      <c r="V6" s="88"/>
    </row>
    <row r="7" s="77" customFormat="1" ht="30" customHeight="1" spans="1:36">
      <c r="A7" s="89">
        <v>1</v>
      </c>
      <c r="B7" s="90" t="s">
        <v>20</v>
      </c>
      <c r="C7" s="91">
        <v>1605</v>
      </c>
      <c r="D7" s="89">
        <v>9255</v>
      </c>
      <c r="E7" s="92">
        <v>17979</v>
      </c>
      <c r="F7" s="92">
        <v>3608</v>
      </c>
      <c r="G7" s="92">
        <v>0</v>
      </c>
      <c r="H7" s="92">
        <v>0</v>
      </c>
      <c r="I7" s="92">
        <v>23</v>
      </c>
      <c r="J7" s="92"/>
      <c r="K7" s="92">
        <v>4</v>
      </c>
      <c r="L7" s="92"/>
      <c r="M7" s="92">
        <v>155</v>
      </c>
      <c r="N7" s="92">
        <v>1</v>
      </c>
      <c r="O7" s="92">
        <v>0</v>
      </c>
      <c r="P7" s="92">
        <v>0</v>
      </c>
      <c r="Q7" s="92">
        <v>21770</v>
      </c>
      <c r="R7" s="127">
        <v>77048.3</v>
      </c>
      <c r="S7" s="128"/>
      <c r="T7" s="127"/>
      <c r="U7" s="128"/>
      <c r="V7" s="93"/>
      <c r="W7" s="129">
        <v>113780.580756791</v>
      </c>
      <c r="X7" s="77">
        <f t="shared" ref="X7:X17" si="0">W7-R7</f>
        <v>36732.280756791</v>
      </c>
      <c r="AB7" s="129"/>
      <c r="AE7" s="129"/>
      <c r="AI7" s="77">
        <f t="shared" ref="AI7:AI17" si="1">E7+F7+G7+H7+I7+J7+K7+L7+M7+N7+O7+P7-Q7</f>
        <v>0</v>
      </c>
      <c r="AJ7" s="77">
        <f t="shared" ref="AJ7:AJ17" si="2">E7*4+F7*1.2+I7*1+J7*0.6+K7*0.8+L7*0.48+M7*5+N7*1.5-R7</f>
        <v>0</v>
      </c>
    </row>
    <row r="8" s="77" customFormat="1" ht="30" customHeight="1" spans="1:36">
      <c r="A8" s="89">
        <v>2</v>
      </c>
      <c r="B8" s="89" t="s">
        <v>21</v>
      </c>
      <c r="C8" s="89">
        <v>911</v>
      </c>
      <c r="D8" s="89">
        <v>6480</v>
      </c>
      <c r="E8" s="92">
        <v>9995</v>
      </c>
      <c r="F8" s="92">
        <v>2361</v>
      </c>
      <c r="G8" s="92">
        <v>0</v>
      </c>
      <c r="H8" s="92">
        <v>0</v>
      </c>
      <c r="I8" s="92"/>
      <c r="J8" s="92"/>
      <c r="K8" s="92"/>
      <c r="L8" s="92"/>
      <c r="M8" s="92">
        <v>90</v>
      </c>
      <c r="N8" s="92">
        <v>4</v>
      </c>
      <c r="O8" s="92">
        <v>0</v>
      </c>
      <c r="P8" s="92">
        <v>0</v>
      </c>
      <c r="Q8" s="92">
        <v>12450</v>
      </c>
      <c r="R8" s="127">
        <v>43269.2</v>
      </c>
      <c r="S8" s="128"/>
      <c r="T8" s="127"/>
      <c r="U8" s="127"/>
      <c r="V8" s="93"/>
      <c r="W8" s="129">
        <v>101149.889585389</v>
      </c>
      <c r="X8" s="77">
        <f t="shared" si="0"/>
        <v>57880.689585389</v>
      </c>
      <c r="AB8" s="129"/>
      <c r="AE8" s="129"/>
      <c r="AI8" s="77">
        <f t="shared" si="1"/>
        <v>0</v>
      </c>
      <c r="AJ8" s="77">
        <f t="shared" si="2"/>
        <v>0</v>
      </c>
    </row>
    <row r="9" s="77" customFormat="1" ht="30" customHeight="1" spans="1:36">
      <c r="A9" s="89">
        <v>3</v>
      </c>
      <c r="B9" s="89" t="s">
        <v>22</v>
      </c>
      <c r="C9" s="89">
        <v>1525</v>
      </c>
      <c r="D9" s="89">
        <v>10351</v>
      </c>
      <c r="E9" s="92">
        <v>33864</v>
      </c>
      <c r="F9" s="92">
        <v>6625</v>
      </c>
      <c r="G9" s="92">
        <v>0</v>
      </c>
      <c r="H9" s="92">
        <v>0</v>
      </c>
      <c r="I9" s="92">
        <v>306</v>
      </c>
      <c r="J9" s="92">
        <v>71</v>
      </c>
      <c r="K9" s="92">
        <v>24</v>
      </c>
      <c r="L9" s="92">
        <v>4</v>
      </c>
      <c r="M9" s="92">
        <v>129</v>
      </c>
      <c r="N9" s="92">
        <v>4</v>
      </c>
      <c r="O9" s="92">
        <v>0</v>
      </c>
      <c r="P9" s="92">
        <v>0</v>
      </c>
      <c r="Q9" s="92">
        <v>41027</v>
      </c>
      <c r="R9" s="127">
        <v>144426.72</v>
      </c>
      <c r="S9" s="128"/>
      <c r="T9" s="127"/>
      <c r="U9" s="127"/>
      <c r="V9" s="93"/>
      <c r="W9" s="129">
        <v>131104.801566616</v>
      </c>
      <c r="X9" s="77">
        <f t="shared" si="0"/>
        <v>-13321.918433384</v>
      </c>
      <c r="Y9" s="77" t="s">
        <v>43</v>
      </c>
      <c r="AB9" s="129"/>
      <c r="AE9" s="129"/>
      <c r="AI9" s="77">
        <f t="shared" si="1"/>
        <v>0</v>
      </c>
      <c r="AJ9" s="77">
        <f t="shared" si="2"/>
        <v>0</v>
      </c>
    </row>
    <row r="10" s="77" customFormat="1" ht="30" customHeight="1" spans="1:36">
      <c r="A10" s="89">
        <v>4</v>
      </c>
      <c r="B10" s="89" t="s">
        <v>23</v>
      </c>
      <c r="C10" s="89">
        <v>930</v>
      </c>
      <c r="D10" s="89">
        <v>5913</v>
      </c>
      <c r="E10" s="92">
        <v>9423</v>
      </c>
      <c r="F10" s="92">
        <v>2431</v>
      </c>
      <c r="G10" s="92">
        <v>0</v>
      </c>
      <c r="H10" s="92">
        <v>0</v>
      </c>
      <c r="I10" s="92">
        <v>0</v>
      </c>
      <c r="J10" s="92">
        <v>0</v>
      </c>
      <c r="K10" s="92">
        <v>0</v>
      </c>
      <c r="L10" s="92">
        <v>0</v>
      </c>
      <c r="M10" s="92">
        <v>20</v>
      </c>
      <c r="N10" s="92">
        <v>0</v>
      </c>
      <c r="O10" s="92">
        <v>0</v>
      </c>
      <c r="P10" s="92">
        <v>0</v>
      </c>
      <c r="Q10" s="92">
        <v>11874</v>
      </c>
      <c r="R10" s="127">
        <v>40709.2</v>
      </c>
      <c r="S10" s="128"/>
      <c r="T10" s="127"/>
      <c r="U10" s="127"/>
      <c r="V10" s="93"/>
      <c r="W10" s="129">
        <v>64372.5399696971</v>
      </c>
      <c r="X10" s="77">
        <f t="shared" si="0"/>
        <v>23663.3399696971</v>
      </c>
      <c r="AB10" s="129"/>
      <c r="AE10" s="129"/>
      <c r="AI10" s="77">
        <f t="shared" si="1"/>
        <v>0</v>
      </c>
      <c r="AJ10" s="77">
        <f t="shared" si="2"/>
        <v>0</v>
      </c>
    </row>
    <row r="11" s="77" customFormat="1" ht="30" customHeight="1" spans="1:36">
      <c r="A11" s="89">
        <v>5</v>
      </c>
      <c r="B11" s="89" t="s">
        <v>24</v>
      </c>
      <c r="C11" s="89">
        <v>449</v>
      </c>
      <c r="D11" s="89">
        <v>3018</v>
      </c>
      <c r="E11" s="92">
        <v>11678</v>
      </c>
      <c r="F11" s="92">
        <v>2480</v>
      </c>
      <c r="G11" s="92">
        <v>0</v>
      </c>
      <c r="H11" s="92">
        <v>0</v>
      </c>
      <c r="I11" s="92">
        <v>11</v>
      </c>
      <c r="J11" s="92">
        <v>0</v>
      </c>
      <c r="K11" s="92">
        <v>2</v>
      </c>
      <c r="L11" s="92">
        <v>0</v>
      </c>
      <c r="M11" s="92">
        <v>95</v>
      </c>
      <c r="N11" s="92">
        <v>0</v>
      </c>
      <c r="O11" s="92">
        <v>0</v>
      </c>
      <c r="P11" s="92">
        <v>0</v>
      </c>
      <c r="Q11" s="92">
        <v>14266</v>
      </c>
      <c r="R11" s="127">
        <v>50175.6</v>
      </c>
      <c r="S11" s="128"/>
      <c r="T11" s="127"/>
      <c r="U11" s="127"/>
      <c r="V11" s="93"/>
      <c r="W11" s="129">
        <v>33363.3318151724</v>
      </c>
      <c r="X11" s="77">
        <f t="shared" si="0"/>
        <v>-16812.2681848276</v>
      </c>
      <c r="Y11" s="77" t="s">
        <v>43</v>
      </c>
      <c r="AB11" s="129"/>
      <c r="AE11" s="129"/>
      <c r="AI11" s="77">
        <f t="shared" si="1"/>
        <v>0</v>
      </c>
      <c r="AJ11" s="77">
        <f t="shared" si="2"/>
        <v>0</v>
      </c>
    </row>
    <row r="12" s="77" customFormat="1" ht="30" customHeight="1" spans="1:36">
      <c r="A12" s="89">
        <v>6</v>
      </c>
      <c r="B12" s="89" t="s">
        <v>25</v>
      </c>
      <c r="C12" s="89">
        <v>749</v>
      </c>
      <c r="D12" s="89">
        <v>5308</v>
      </c>
      <c r="E12" s="92">
        <v>27463</v>
      </c>
      <c r="F12" s="92">
        <v>5426</v>
      </c>
      <c r="G12" s="92">
        <v>0</v>
      </c>
      <c r="H12" s="92">
        <v>0</v>
      </c>
      <c r="I12" s="92">
        <v>451</v>
      </c>
      <c r="J12" s="92">
        <v>138</v>
      </c>
      <c r="K12" s="92">
        <v>48</v>
      </c>
      <c r="L12" s="92">
        <v>9</v>
      </c>
      <c r="M12" s="92">
        <v>230</v>
      </c>
      <c r="N12" s="92">
        <v>6</v>
      </c>
      <c r="O12" s="92">
        <v>0</v>
      </c>
      <c r="P12" s="92">
        <v>0</v>
      </c>
      <c r="Q12" s="92">
        <v>33771</v>
      </c>
      <c r="R12" s="127">
        <v>118098.72</v>
      </c>
      <c r="S12" s="128"/>
      <c r="T12" s="127"/>
      <c r="U12" s="127"/>
      <c r="V12" s="93"/>
      <c r="W12" s="129">
        <v>82216.7966776139</v>
      </c>
      <c r="X12" s="77">
        <f t="shared" si="0"/>
        <v>-35881.9233223861</v>
      </c>
      <c r="Y12" s="77" t="s">
        <v>43</v>
      </c>
      <c r="AB12" s="129"/>
      <c r="AE12" s="129"/>
      <c r="AI12" s="77">
        <f t="shared" si="1"/>
        <v>0</v>
      </c>
      <c r="AJ12" s="77">
        <f t="shared" si="2"/>
        <v>0</v>
      </c>
    </row>
    <row r="13" s="77" customFormat="1" ht="30" customHeight="1" spans="1:36">
      <c r="A13" s="89">
        <v>7</v>
      </c>
      <c r="B13" s="89" t="s">
        <v>26</v>
      </c>
      <c r="C13" s="89">
        <v>1139</v>
      </c>
      <c r="D13" s="89">
        <v>8397</v>
      </c>
      <c r="E13" s="92">
        <v>34379</v>
      </c>
      <c r="F13" s="92">
        <v>6807</v>
      </c>
      <c r="G13" s="92">
        <v>0</v>
      </c>
      <c r="H13" s="92">
        <v>0</v>
      </c>
      <c r="I13" s="92">
        <v>272</v>
      </c>
      <c r="J13" s="92">
        <v>35</v>
      </c>
      <c r="K13" s="92">
        <v>47</v>
      </c>
      <c r="L13" s="92">
        <v>16</v>
      </c>
      <c r="M13" s="92">
        <v>385</v>
      </c>
      <c r="N13" s="92">
        <v>14</v>
      </c>
      <c r="O13" s="92">
        <v>0</v>
      </c>
      <c r="P13" s="92">
        <v>0</v>
      </c>
      <c r="Q13" s="92">
        <v>41955</v>
      </c>
      <c r="R13" s="127">
        <v>147968.68</v>
      </c>
      <c r="S13" s="128"/>
      <c r="T13" s="127"/>
      <c r="U13" s="127"/>
      <c r="V13" s="93"/>
      <c r="W13" s="129">
        <v>130916.287892665</v>
      </c>
      <c r="X13" s="77">
        <f t="shared" si="0"/>
        <v>-17052.392107335</v>
      </c>
      <c r="Y13" s="77" t="s">
        <v>43</v>
      </c>
      <c r="AB13" s="129"/>
      <c r="AE13" s="129"/>
      <c r="AI13" s="77">
        <f t="shared" si="1"/>
        <v>0</v>
      </c>
      <c r="AJ13" s="77">
        <f t="shared" si="2"/>
        <v>0</v>
      </c>
    </row>
    <row r="14" s="77" customFormat="1" ht="30" customHeight="1" spans="1:36">
      <c r="A14" s="89">
        <v>8</v>
      </c>
      <c r="B14" s="89" t="s">
        <v>27</v>
      </c>
      <c r="C14" s="89">
        <v>330</v>
      </c>
      <c r="D14" s="89">
        <v>2339</v>
      </c>
      <c r="E14" s="92">
        <v>5941</v>
      </c>
      <c r="F14" s="92">
        <v>1423</v>
      </c>
      <c r="G14" s="92">
        <v>0</v>
      </c>
      <c r="H14" s="92">
        <v>0</v>
      </c>
      <c r="I14" s="92">
        <v>389</v>
      </c>
      <c r="J14" s="92">
        <v>150</v>
      </c>
      <c r="K14" s="92">
        <v>0</v>
      </c>
      <c r="L14" s="92">
        <v>0</v>
      </c>
      <c r="M14" s="92">
        <v>20</v>
      </c>
      <c r="N14" s="92">
        <v>0</v>
      </c>
      <c r="O14" s="92">
        <v>0</v>
      </c>
      <c r="P14" s="92">
        <v>0</v>
      </c>
      <c r="Q14" s="92">
        <v>7923</v>
      </c>
      <c r="R14" s="127">
        <v>26050.6</v>
      </c>
      <c r="S14" s="128"/>
      <c r="T14" s="127"/>
      <c r="U14" s="127"/>
      <c r="V14" s="93"/>
      <c r="W14" s="129">
        <v>48955.2917569682</v>
      </c>
      <c r="X14" s="77">
        <f t="shared" si="0"/>
        <v>22904.6917569682</v>
      </c>
      <c r="AB14" s="129"/>
      <c r="AE14" s="129"/>
      <c r="AI14" s="77">
        <f t="shared" si="1"/>
        <v>0</v>
      </c>
      <c r="AJ14" s="77">
        <f t="shared" si="2"/>
        <v>0</v>
      </c>
    </row>
    <row r="15" s="77" customFormat="1" ht="30" customHeight="1" spans="1:36">
      <c r="A15" s="89">
        <v>9</v>
      </c>
      <c r="B15" s="89" t="s">
        <v>28</v>
      </c>
      <c r="C15" s="89">
        <v>476</v>
      </c>
      <c r="D15" s="89">
        <v>3012</v>
      </c>
      <c r="E15" s="92">
        <v>12199</v>
      </c>
      <c r="F15" s="92">
        <v>2410</v>
      </c>
      <c r="G15" s="92">
        <v>0</v>
      </c>
      <c r="H15" s="92">
        <v>0</v>
      </c>
      <c r="I15" s="92">
        <v>134</v>
      </c>
      <c r="J15" s="92">
        <v>28</v>
      </c>
      <c r="K15" s="92">
        <v>0</v>
      </c>
      <c r="L15" s="92"/>
      <c r="M15" s="92">
        <v>114</v>
      </c>
      <c r="N15" s="92">
        <v>4</v>
      </c>
      <c r="O15" s="92">
        <v>0</v>
      </c>
      <c r="P15" s="92">
        <v>0</v>
      </c>
      <c r="Q15" s="92">
        <v>14889</v>
      </c>
      <c r="R15" s="127">
        <v>52414.8</v>
      </c>
      <c r="S15" s="128"/>
      <c r="T15" s="127"/>
      <c r="U15" s="127"/>
      <c r="V15" s="93"/>
      <c r="W15" s="129">
        <v>32715.0435613419</v>
      </c>
      <c r="X15" s="77">
        <f t="shared" si="0"/>
        <v>-19699.7564386581</v>
      </c>
      <c r="Y15" s="77" t="s">
        <v>43</v>
      </c>
      <c r="AB15" s="129"/>
      <c r="AE15" s="129"/>
      <c r="AI15" s="77">
        <f t="shared" si="1"/>
        <v>0</v>
      </c>
      <c r="AJ15" s="77">
        <f t="shared" si="2"/>
        <v>0</v>
      </c>
    </row>
    <row r="16" s="77" customFormat="1" ht="30" customHeight="1" spans="1:36">
      <c r="A16" s="89">
        <v>10</v>
      </c>
      <c r="B16" s="89" t="s">
        <v>29</v>
      </c>
      <c r="C16" s="89">
        <v>874</v>
      </c>
      <c r="D16" s="89">
        <v>8337</v>
      </c>
      <c r="E16" s="92">
        <v>35343</v>
      </c>
      <c r="F16" s="92">
        <v>6232</v>
      </c>
      <c r="G16" s="92">
        <v>0</v>
      </c>
      <c r="H16" s="92">
        <v>0</v>
      </c>
      <c r="I16" s="92">
        <v>149</v>
      </c>
      <c r="J16" s="92">
        <v>33</v>
      </c>
      <c r="K16" s="92">
        <v>1</v>
      </c>
      <c r="L16" s="92">
        <v>0</v>
      </c>
      <c r="M16" s="92">
        <v>359</v>
      </c>
      <c r="N16" s="92">
        <v>13</v>
      </c>
      <c r="O16" s="92">
        <v>0</v>
      </c>
      <c r="P16" s="92">
        <v>0</v>
      </c>
      <c r="Q16" s="92">
        <v>42130</v>
      </c>
      <c r="R16" s="127">
        <v>150834.5</v>
      </c>
      <c r="S16" s="128"/>
      <c r="T16" s="127"/>
      <c r="U16" s="127"/>
      <c r="V16" s="93"/>
      <c r="W16" s="129">
        <v>163453.585504149</v>
      </c>
      <c r="X16" s="77">
        <f t="shared" si="0"/>
        <v>12619.085504149</v>
      </c>
      <c r="AB16" s="129"/>
      <c r="AE16" s="129"/>
      <c r="AI16" s="77">
        <f t="shared" si="1"/>
        <v>0</v>
      </c>
      <c r="AJ16" s="77">
        <f t="shared" si="2"/>
        <v>0</v>
      </c>
    </row>
    <row r="17" s="77" customFormat="1" ht="30" customHeight="1" spans="1:36">
      <c r="A17" s="96" t="s">
        <v>30</v>
      </c>
      <c r="B17" s="97"/>
      <c r="C17" s="94">
        <f t="shared" ref="C17:F17" si="3">SUM(C7:C16)</f>
        <v>8988</v>
      </c>
      <c r="D17" s="94">
        <f t="shared" si="3"/>
        <v>62410</v>
      </c>
      <c r="E17" s="95">
        <f t="shared" si="3"/>
        <v>198264</v>
      </c>
      <c r="F17" s="95">
        <f t="shared" si="3"/>
        <v>39803</v>
      </c>
      <c r="G17" s="92">
        <v>0</v>
      </c>
      <c r="H17" s="92">
        <v>0</v>
      </c>
      <c r="I17" s="95">
        <f t="shared" ref="I17:N17" si="4">SUM(I7:I16)</f>
        <v>1735</v>
      </c>
      <c r="J17" s="95">
        <f t="shared" si="4"/>
        <v>455</v>
      </c>
      <c r="K17" s="95">
        <f t="shared" si="4"/>
        <v>126</v>
      </c>
      <c r="L17" s="95">
        <f t="shared" si="4"/>
        <v>29</v>
      </c>
      <c r="M17" s="95">
        <f t="shared" si="4"/>
        <v>1597</v>
      </c>
      <c r="N17" s="95">
        <f t="shared" si="4"/>
        <v>46</v>
      </c>
      <c r="O17" s="92">
        <v>0</v>
      </c>
      <c r="P17" s="92">
        <v>0</v>
      </c>
      <c r="Q17" s="95">
        <f>SUM(Q7:Q16)</f>
        <v>242055</v>
      </c>
      <c r="R17" s="130">
        <f>SUM(R7:R16)</f>
        <v>850996.32</v>
      </c>
      <c r="S17" s="131"/>
      <c r="T17" s="130"/>
      <c r="U17" s="130"/>
      <c r="V17" s="132"/>
      <c r="W17" s="129">
        <v>902028.149086404</v>
      </c>
      <c r="X17" s="77">
        <f t="shared" si="0"/>
        <v>51031.8290864039</v>
      </c>
      <c r="AB17" s="129"/>
      <c r="AE17" s="129"/>
      <c r="AI17" s="77">
        <f t="shared" si="1"/>
        <v>0</v>
      </c>
      <c r="AJ17" s="77">
        <f t="shared" si="2"/>
        <v>0</v>
      </c>
    </row>
    <row r="18" s="76" customFormat="1" ht="13.5" spans="1:36">
      <c r="A18" s="98"/>
      <c r="B18" s="98"/>
      <c r="C18" s="98"/>
      <c r="D18" s="98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100"/>
      <c r="X18" s="77"/>
      <c r="AI18" s="77"/>
      <c r="AJ18" s="77"/>
    </row>
    <row r="19" s="76" customFormat="1" ht="21.95" customHeight="1" spans="1:36">
      <c r="A19" s="98"/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100"/>
    </row>
    <row r="20" s="76" customFormat="1" ht="21.95" customHeight="1" spans="1:36">
      <c r="A20" s="98"/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100"/>
    </row>
    <row r="21" s="76" customFormat="1" ht="21.95" customHeight="1" spans="1:36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  <c r="U21" s="98"/>
      <c r="V21" s="100"/>
    </row>
    <row r="22" s="76" customFormat="1" ht="21.95" customHeight="1" spans="1:36">
      <c r="A22" s="98"/>
      <c r="B22" s="98"/>
      <c r="C22" s="98"/>
      <c r="D22" s="98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100"/>
    </row>
    <row r="23" s="76" customFormat="1" ht="21.95" customHeight="1" spans="1:36">
      <c r="A23" s="98"/>
      <c r="B23" s="98"/>
      <c r="C23" s="98"/>
      <c r="D23" s="98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100"/>
    </row>
    <row r="24" s="76" customFormat="1" ht="21.95" customHeight="1" spans="1:36">
      <c r="A24" s="98"/>
      <c r="B24" s="98"/>
      <c r="C24" s="98"/>
      <c r="D24" s="98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100"/>
    </row>
    <row r="25" s="76" customFormat="1" ht="21.95" customHeight="1" spans="1:36">
      <c r="A25" s="98"/>
      <c r="B25" s="98"/>
      <c r="C25" s="98"/>
      <c r="D25" s="98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100"/>
    </row>
    <row r="26" s="76" customFormat="1" ht="21.95" customHeight="1" spans="1:36">
      <c r="A26" s="98"/>
      <c r="B26" s="98"/>
      <c r="C26" s="98"/>
      <c r="D26" s="98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100"/>
    </row>
    <row r="27" s="76" customFormat="1" ht="21.95" customHeight="1" spans="1:36">
      <c r="A27" s="98"/>
      <c r="B27" s="98"/>
      <c r="C27" s="98"/>
      <c r="D27" s="98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99"/>
      <c r="V27" s="100"/>
    </row>
    <row r="28" s="76" customFormat="1" ht="21.95" customHeight="1" spans="1:36">
      <c r="A28" s="98"/>
      <c r="B28" s="98"/>
      <c r="C28" s="98"/>
      <c r="D28" s="98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100"/>
    </row>
    <row r="29" s="76" customFormat="1" ht="21.95" customHeight="1" spans="1:36">
      <c r="A29" s="98"/>
      <c r="B29" s="98"/>
      <c r="C29" s="98"/>
      <c r="D29" s="98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100"/>
    </row>
    <row r="30" s="76" customFormat="1" ht="21.95" customHeight="1" spans="1:36">
      <c r="A30" s="98"/>
      <c r="B30" s="98"/>
      <c r="C30" s="98"/>
      <c r="D30" s="98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100"/>
    </row>
    <row r="31" s="76" customFormat="1" ht="21.95" customHeight="1" spans="1:36">
      <c r="A31" s="98"/>
      <c r="B31" s="98"/>
      <c r="C31" s="98"/>
      <c r="D31" s="98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100"/>
    </row>
    <row r="32" s="76" customFormat="1" ht="21.95" customHeight="1" spans="1:36">
      <c r="A32" s="98"/>
      <c r="B32" s="98"/>
      <c r="C32" s="98"/>
      <c r="D32" s="98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100"/>
    </row>
    <row r="33" s="76" customFormat="1" ht="21.95" customHeight="1" spans="1:22">
      <c r="A33" s="98"/>
      <c r="B33" s="98"/>
      <c r="C33" s="98"/>
      <c r="D33" s="98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100"/>
    </row>
    <row r="34" s="76" customFormat="1" ht="21.95" customHeight="1" spans="1:22">
      <c r="A34" s="98"/>
      <c r="B34" s="98"/>
      <c r="C34" s="98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100"/>
    </row>
    <row r="35" s="76" customFormat="1" ht="21.95" customHeight="1" spans="1:22">
      <c r="A35" s="98"/>
      <c r="B35" s="98"/>
      <c r="C35" s="98"/>
      <c r="D35" s="98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100"/>
    </row>
    <row r="36" s="76" customFormat="1" ht="21.95" customHeight="1" spans="1:22">
      <c r="A36" s="98"/>
      <c r="B36" s="98"/>
      <c r="C36" s="98"/>
      <c r="D36" s="98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100"/>
    </row>
    <row r="37" s="76" customFormat="1" ht="21.95" customHeight="1" spans="1:22">
      <c r="A37" s="98"/>
      <c r="B37" s="98"/>
      <c r="C37" s="98"/>
      <c r="D37" s="98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100"/>
    </row>
    <row r="38" s="76" customFormat="1" ht="21.95" customHeight="1" spans="1:22">
      <c r="A38" s="98"/>
      <c r="B38" s="98"/>
      <c r="C38" s="98"/>
      <c r="D38" s="98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100"/>
    </row>
    <row r="39" s="76" customFormat="1" ht="21.95" customHeight="1" spans="1:22">
      <c r="A39" s="98"/>
      <c r="B39" s="98"/>
      <c r="C39" s="98"/>
      <c r="D39" s="98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100"/>
    </row>
    <row r="40" s="76" customFormat="1" ht="21.95" customHeight="1" spans="1:22">
      <c r="A40" s="98"/>
      <c r="B40" s="98"/>
      <c r="C40" s="98"/>
      <c r="D40" s="98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100"/>
    </row>
    <row r="41" s="76" customFormat="1" ht="21.95" customHeight="1" spans="1:22">
      <c r="A41" s="98"/>
      <c r="B41" s="98"/>
      <c r="C41" s="98"/>
      <c r="D41" s="98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100"/>
    </row>
    <row r="42" s="76" customFormat="1" ht="21.95" customHeight="1" spans="1:22">
      <c r="A42" s="98"/>
      <c r="B42" s="98"/>
      <c r="C42" s="98"/>
      <c r="D42" s="98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100"/>
    </row>
    <row r="43" s="76" customFormat="1" ht="21.95" customHeight="1" spans="1:22">
      <c r="A43" s="98"/>
      <c r="B43" s="98"/>
      <c r="C43" s="98"/>
      <c r="D43" s="98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100"/>
    </row>
    <row r="44" s="76" customFormat="1" ht="21.95" customHeight="1" spans="1:22">
      <c r="A44" s="98"/>
      <c r="B44" s="98"/>
      <c r="C44" s="98"/>
      <c r="D44" s="98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100"/>
    </row>
    <row r="45" s="76" customFormat="1" ht="21.95" customHeight="1" spans="1:22">
      <c r="A45" s="98"/>
      <c r="B45" s="98"/>
      <c r="C45" s="98"/>
      <c r="D45" s="98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100"/>
    </row>
    <row r="46" s="76" customFormat="1" ht="21.95" customHeight="1" spans="1:22">
      <c r="A46" s="98"/>
      <c r="B46" s="98"/>
      <c r="C46" s="98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100"/>
    </row>
    <row r="47" s="76" customFormat="1" ht="21.95" customHeight="1" spans="1:22">
      <c r="A47" s="98"/>
      <c r="B47" s="98"/>
      <c r="C47" s="98"/>
      <c r="D47" s="98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100"/>
    </row>
    <row r="48" s="76" customFormat="1" ht="21.95" customHeight="1" spans="1:22">
      <c r="A48" s="98"/>
      <c r="B48" s="98"/>
      <c r="C48" s="98"/>
      <c r="D48" s="98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100"/>
    </row>
    <row r="49" s="76" customFormat="1" ht="21.95" customHeight="1" spans="1:22">
      <c r="A49" s="98"/>
      <c r="B49" s="98"/>
      <c r="C49" s="98"/>
      <c r="D49" s="98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100"/>
    </row>
    <row r="50" s="76" customFormat="1" ht="21.95" customHeight="1" spans="1:22">
      <c r="A50" s="98"/>
      <c r="B50" s="98"/>
      <c r="C50" s="98"/>
      <c r="D50" s="98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100"/>
    </row>
    <row r="51" s="76" customFormat="1" ht="21.95" customHeight="1" spans="1:22">
      <c r="A51" s="98"/>
      <c r="B51" s="98"/>
      <c r="C51" s="98"/>
      <c r="D51" s="98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100"/>
    </row>
    <row r="52" s="76" customFormat="1" ht="21.95" customHeight="1" spans="1:22">
      <c r="A52" s="98"/>
      <c r="B52" s="98"/>
      <c r="C52" s="98"/>
      <c r="D52" s="98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100"/>
    </row>
    <row r="53" s="76" customFormat="1" ht="21.95" customHeight="1" spans="1:22">
      <c r="A53" s="98"/>
      <c r="B53" s="98"/>
      <c r="C53" s="98"/>
      <c r="D53" s="98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100"/>
    </row>
    <row r="54" s="76" customFormat="1" ht="21.95" customHeight="1" spans="1:22">
      <c r="A54" s="98"/>
      <c r="B54" s="98"/>
      <c r="C54" s="98"/>
      <c r="D54" s="98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100"/>
    </row>
    <row r="55" s="76" customFormat="1" ht="21.95" customHeight="1" spans="1:22">
      <c r="A55" s="98"/>
      <c r="B55" s="98"/>
      <c r="C55" s="98"/>
      <c r="D55" s="98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99"/>
      <c r="Q55" s="99"/>
      <c r="R55" s="99"/>
      <c r="S55" s="99"/>
      <c r="T55" s="99"/>
      <c r="U55" s="99"/>
      <c r="V55" s="100"/>
    </row>
    <row r="56" s="76" customFormat="1" ht="21.95" customHeight="1" spans="1:22">
      <c r="A56" s="98"/>
      <c r="B56" s="98"/>
      <c r="C56" s="98"/>
      <c r="D56" s="98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100"/>
    </row>
    <row r="57" s="76" customFormat="1" ht="21.95" customHeight="1" spans="1:22">
      <c r="A57" s="98"/>
      <c r="B57" s="98"/>
      <c r="C57" s="98"/>
      <c r="D57" s="98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99"/>
      <c r="Q57" s="99"/>
      <c r="R57" s="99"/>
      <c r="S57" s="99"/>
      <c r="T57" s="99"/>
      <c r="U57" s="99"/>
      <c r="V57" s="100"/>
    </row>
    <row r="58" s="76" customFormat="1" ht="21.95" customHeight="1" spans="1:22">
      <c r="A58" s="98"/>
      <c r="B58" s="98"/>
      <c r="C58" s="98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100"/>
    </row>
    <row r="59" s="76" customFormat="1" ht="21.95" customHeight="1" spans="1:22">
      <c r="A59" s="98"/>
      <c r="B59" s="98"/>
      <c r="C59" s="98"/>
      <c r="D59" s="98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99"/>
      <c r="Q59" s="99"/>
      <c r="R59" s="99"/>
      <c r="S59" s="99"/>
      <c r="T59" s="99"/>
      <c r="U59" s="99"/>
      <c r="V59" s="100"/>
    </row>
    <row r="60" s="76" customFormat="1" ht="21.95" customHeight="1" spans="1:22">
      <c r="A60" s="98"/>
      <c r="B60" s="98"/>
      <c r="C60" s="98"/>
      <c r="D60" s="98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100"/>
    </row>
    <row r="61" s="76" customFormat="1" ht="21.95" customHeight="1" spans="1:22">
      <c r="A61" s="98"/>
      <c r="B61" s="98"/>
      <c r="C61" s="98"/>
      <c r="D61" s="98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100"/>
    </row>
    <row r="62" s="76" customFormat="1" ht="21.95" customHeight="1" spans="1:22">
      <c r="A62" s="98"/>
      <c r="B62" s="98"/>
      <c r="C62" s="98"/>
      <c r="D62" s="98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100"/>
    </row>
    <row r="63" s="76" customFormat="1" ht="21.95" customHeight="1" spans="1:22">
      <c r="A63" s="98"/>
      <c r="B63" s="98"/>
      <c r="C63" s="98"/>
      <c r="D63" s="98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99"/>
      <c r="T63" s="99"/>
      <c r="U63" s="99"/>
      <c r="V63" s="100"/>
    </row>
    <row r="64" s="76" customFormat="1" ht="21.95" customHeight="1" spans="1:22">
      <c r="A64" s="98"/>
      <c r="B64" s="98"/>
      <c r="C64" s="98"/>
      <c r="D64" s="98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100"/>
    </row>
    <row r="65" s="76" customFormat="1" ht="21.95" customHeight="1" spans="1:22">
      <c r="A65" s="98"/>
      <c r="B65" s="98"/>
      <c r="C65" s="98"/>
      <c r="D65" s="98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100"/>
    </row>
    <row r="66" s="76" customFormat="1" ht="21.95" customHeight="1" spans="1:22">
      <c r="A66" s="98"/>
      <c r="B66" s="98"/>
      <c r="C66" s="98"/>
      <c r="D66" s="98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100"/>
    </row>
    <row r="67" s="76" customFormat="1" ht="21.95" customHeight="1" spans="1:22">
      <c r="A67" s="98"/>
      <c r="B67" s="98"/>
      <c r="C67" s="98"/>
      <c r="D67" s="98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99"/>
      <c r="Q67" s="99"/>
      <c r="R67" s="99"/>
      <c r="S67" s="99"/>
      <c r="T67" s="99"/>
      <c r="U67" s="99"/>
      <c r="V67" s="100"/>
    </row>
    <row r="68" s="76" customFormat="1" ht="21.95" customHeight="1" spans="1:22">
      <c r="A68" s="98"/>
      <c r="B68" s="98"/>
      <c r="C68" s="98"/>
      <c r="D68" s="98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100"/>
    </row>
    <row r="69" s="76" customFormat="1" ht="21.95" customHeight="1" spans="1:22">
      <c r="A69" s="98"/>
      <c r="B69" s="98"/>
      <c r="C69" s="98"/>
      <c r="D69" s="98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100"/>
    </row>
    <row r="70" s="76" customFormat="1" ht="21.95" customHeight="1" spans="1:22">
      <c r="A70" s="98"/>
      <c r="B70" s="98"/>
      <c r="C70" s="98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100"/>
    </row>
    <row r="71" s="76" customFormat="1" ht="21.95" customHeight="1" spans="1:22">
      <c r="A71" s="98"/>
      <c r="B71" s="98"/>
      <c r="C71" s="98"/>
      <c r="D71" s="98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100"/>
    </row>
    <row r="72" s="76" customFormat="1" ht="21.95" customHeight="1" spans="1:22">
      <c r="A72" s="98"/>
      <c r="B72" s="98"/>
      <c r="C72" s="98"/>
      <c r="D72" s="98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100"/>
    </row>
    <row r="73" s="76" customFormat="1" ht="21.95" customHeight="1" spans="1:22">
      <c r="A73" s="98"/>
      <c r="B73" s="98"/>
      <c r="C73" s="98"/>
      <c r="D73" s="98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100"/>
    </row>
    <row r="74" s="76" customFormat="1" ht="21.95" customHeight="1" spans="1:22">
      <c r="A74" s="98"/>
      <c r="B74" s="98"/>
      <c r="C74" s="98"/>
      <c r="D74" s="98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100"/>
    </row>
    <row r="75" s="76" customFormat="1" ht="21.95" customHeight="1" spans="1:22">
      <c r="A75" s="98"/>
      <c r="B75" s="98"/>
      <c r="C75" s="98"/>
      <c r="D75" s="98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100"/>
    </row>
    <row r="76" s="76" customFormat="1" ht="21.95" customHeight="1" spans="1:22">
      <c r="A76" s="98"/>
      <c r="B76" s="98"/>
      <c r="C76" s="98"/>
      <c r="D76" s="98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100"/>
    </row>
    <row r="77" s="76" customFormat="1" ht="21.95" customHeight="1" spans="1:22">
      <c r="A77" s="98"/>
      <c r="B77" s="98"/>
      <c r="C77" s="98"/>
      <c r="D77" s="98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100"/>
    </row>
    <row r="78" s="76" customFormat="1" ht="21.95" customHeight="1" spans="1:22">
      <c r="A78" s="98"/>
      <c r="B78" s="98"/>
      <c r="C78" s="98"/>
      <c r="D78" s="98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99"/>
      <c r="Q78" s="99"/>
      <c r="R78" s="99"/>
      <c r="S78" s="99"/>
      <c r="T78" s="99"/>
      <c r="U78" s="99"/>
      <c r="V78" s="100"/>
    </row>
    <row r="79" s="76" customFormat="1" ht="21.95" customHeight="1" spans="1:22">
      <c r="A79" s="98"/>
      <c r="B79" s="98"/>
      <c r="C79" s="98"/>
      <c r="D79" s="98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100"/>
    </row>
    <row r="80" s="76" customFormat="1" ht="21.95" customHeight="1" spans="1:22">
      <c r="A80" s="98"/>
      <c r="B80" s="98"/>
      <c r="C80" s="98"/>
      <c r="D80" s="98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100"/>
    </row>
    <row r="81" s="76" customFormat="1" ht="21.95" customHeight="1" spans="1:22">
      <c r="A81" s="98"/>
      <c r="B81" s="98"/>
      <c r="C81" s="98"/>
      <c r="D81" s="98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100"/>
    </row>
    <row r="82" s="76" customFormat="1" ht="21.95" customHeight="1" spans="1:22">
      <c r="A82" s="98"/>
      <c r="B82" s="98"/>
      <c r="C82" s="98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100"/>
    </row>
    <row r="83" s="76" customFormat="1" ht="21.95" customHeight="1" spans="1:22">
      <c r="A83" s="98"/>
      <c r="B83" s="98"/>
      <c r="C83" s="98"/>
      <c r="D83" s="98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100"/>
    </row>
    <row r="84" s="76" customFormat="1" ht="21.95" customHeight="1" spans="1:22">
      <c r="A84" s="98"/>
      <c r="B84" s="98"/>
      <c r="C84" s="98"/>
      <c r="D84" s="98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100"/>
    </row>
    <row r="85" s="76" customFormat="1" ht="21.95" customHeight="1" spans="1:22">
      <c r="A85" s="98"/>
      <c r="B85" s="98"/>
      <c r="C85" s="98"/>
      <c r="D85" s="98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100"/>
    </row>
    <row r="86" s="76" customFormat="1" ht="21.95" customHeight="1" spans="1:22">
      <c r="A86" s="98"/>
      <c r="B86" s="98"/>
      <c r="C86" s="98"/>
      <c r="D86" s="98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100"/>
    </row>
    <row r="87" s="76" customFormat="1" ht="21.95" customHeight="1" spans="1:22">
      <c r="A87" s="98"/>
      <c r="B87" s="98"/>
      <c r="C87" s="98"/>
      <c r="D87" s="98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100"/>
    </row>
    <row r="88" s="76" customFormat="1" ht="21.95" customHeight="1" spans="1:22">
      <c r="A88" s="98"/>
      <c r="B88" s="98"/>
      <c r="C88" s="98"/>
      <c r="D88" s="98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100"/>
    </row>
    <row r="89" s="76" customFormat="1" ht="21.95" customHeight="1" spans="1:22">
      <c r="A89" s="98"/>
      <c r="B89" s="98"/>
      <c r="C89" s="98"/>
      <c r="D89" s="98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99"/>
      <c r="Q89" s="99"/>
      <c r="R89" s="99"/>
      <c r="S89" s="99"/>
      <c r="T89" s="99"/>
      <c r="U89" s="99"/>
      <c r="V89" s="100"/>
    </row>
    <row r="90" s="76" customFormat="1" ht="21.95" customHeight="1" spans="1:22">
      <c r="A90" s="98"/>
      <c r="B90" s="98"/>
      <c r="C90" s="98"/>
      <c r="D90" s="98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100"/>
    </row>
    <row r="91" s="76" customFormat="1" ht="21.95" customHeight="1" spans="1:22">
      <c r="A91" s="98"/>
      <c r="B91" s="98"/>
      <c r="C91" s="98"/>
      <c r="D91" s="98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100"/>
    </row>
    <row r="92" s="76" customFormat="1" ht="21.95" customHeight="1" spans="1:22">
      <c r="A92" s="98"/>
      <c r="B92" s="98"/>
      <c r="C92" s="98"/>
      <c r="D92" s="98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100"/>
    </row>
    <row r="93" s="76" customFormat="1" ht="21.95" customHeight="1" spans="1:22">
      <c r="A93" s="98"/>
      <c r="B93" s="98"/>
      <c r="C93" s="98"/>
      <c r="D93" s="98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100"/>
    </row>
    <row r="94" s="76" customFormat="1" ht="21.95" customHeight="1" spans="1:22">
      <c r="A94" s="98"/>
      <c r="B94" s="98"/>
      <c r="C94" s="98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100"/>
    </row>
    <row r="95" s="76" customFormat="1" ht="21.95" customHeight="1" spans="1:22">
      <c r="A95" s="98"/>
      <c r="B95" s="98"/>
      <c r="C95" s="98"/>
      <c r="D95" s="98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99"/>
      <c r="Q95" s="99"/>
      <c r="R95" s="99"/>
      <c r="S95" s="99"/>
      <c r="T95" s="99"/>
      <c r="U95" s="99"/>
      <c r="V95" s="100"/>
    </row>
    <row r="96" s="76" customFormat="1" ht="21.95" customHeight="1" spans="1:22">
      <c r="A96" s="98"/>
      <c r="B96" s="98"/>
      <c r="C96" s="98"/>
      <c r="D96" s="98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100"/>
    </row>
    <row r="97" s="76" customFormat="1" ht="21.95" customHeight="1" spans="1:22">
      <c r="A97" s="98"/>
      <c r="B97" s="98"/>
      <c r="C97" s="98"/>
      <c r="D97" s="98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100"/>
    </row>
    <row r="98" s="76" customFormat="1" ht="21.95" customHeight="1" spans="1:22">
      <c r="A98" s="98"/>
      <c r="B98" s="98"/>
      <c r="C98" s="98"/>
      <c r="D98" s="98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100"/>
    </row>
    <row r="99" s="76" customFormat="1" ht="21.95" customHeight="1" spans="1:22">
      <c r="A99" s="98"/>
      <c r="B99" s="98"/>
      <c r="C99" s="98"/>
      <c r="D99" s="98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100"/>
    </row>
    <row r="100" s="76" customFormat="1" ht="21.95" customHeight="1" spans="1:22">
      <c r="A100" s="98"/>
      <c r="B100" s="98"/>
      <c r="C100" s="98"/>
      <c r="D100" s="98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100"/>
    </row>
    <row r="101" s="76" customFormat="1" ht="21.95" customHeight="1" spans="1:22">
      <c r="A101" s="98"/>
      <c r="B101" s="98"/>
      <c r="C101" s="98"/>
      <c r="D101" s="98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  <c r="Q101" s="99"/>
      <c r="R101" s="99"/>
      <c r="S101" s="99"/>
      <c r="T101" s="99"/>
      <c r="U101" s="99"/>
      <c r="V101" s="100"/>
    </row>
    <row r="102" s="76" customFormat="1" ht="21.95" customHeight="1" spans="1:22">
      <c r="A102" s="98"/>
      <c r="B102" s="98"/>
      <c r="C102" s="98"/>
      <c r="D102" s="98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100"/>
    </row>
    <row r="103" s="76" customFormat="1" ht="21.95" customHeight="1" spans="1:22">
      <c r="A103" s="98"/>
      <c r="B103" s="98"/>
      <c r="C103" s="98"/>
      <c r="D103" s="98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100"/>
    </row>
    <row r="104" s="76" customFormat="1" ht="21.95" customHeight="1" spans="1:22">
      <c r="A104" s="98"/>
      <c r="B104" s="98"/>
      <c r="C104" s="98"/>
      <c r="D104" s="98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99"/>
      <c r="Q104" s="99"/>
      <c r="R104" s="99"/>
      <c r="S104" s="99"/>
      <c r="T104" s="99"/>
      <c r="U104" s="99"/>
      <c r="V104" s="100"/>
    </row>
    <row r="105" s="76" customFormat="1" ht="21.95" customHeight="1" spans="1:22">
      <c r="A105" s="98"/>
      <c r="B105" s="98"/>
      <c r="C105" s="98"/>
      <c r="D105" s="98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99"/>
      <c r="Q105" s="99"/>
      <c r="R105" s="99"/>
      <c r="S105" s="99"/>
      <c r="T105" s="99"/>
      <c r="U105" s="99"/>
      <c r="V105" s="100"/>
    </row>
    <row r="106" s="76" customFormat="1" ht="21.95" customHeight="1" spans="1:22">
      <c r="A106" s="98"/>
      <c r="B106" s="98"/>
      <c r="C106" s="98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100"/>
    </row>
    <row r="107" s="76" customFormat="1" ht="21.95" customHeight="1" spans="1:22">
      <c r="A107" s="98"/>
      <c r="B107" s="98"/>
      <c r="C107" s="98"/>
      <c r="D107" s="98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99"/>
      <c r="Q107" s="99"/>
      <c r="R107" s="99"/>
      <c r="S107" s="99"/>
      <c r="T107" s="99"/>
      <c r="U107" s="99"/>
      <c r="V107" s="100"/>
    </row>
    <row r="108" s="76" customFormat="1" ht="21.95" customHeight="1" spans="1:22">
      <c r="A108" s="98"/>
      <c r="B108" s="98"/>
      <c r="C108" s="98"/>
      <c r="D108" s="98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100"/>
    </row>
    <row r="109" s="76" customFormat="1" ht="21.95" customHeight="1" spans="1:22">
      <c r="A109" s="98"/>
      <c r="B109" s="98"/>
      <c r="C109" s="98"/>
      <c r="D109" s="98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  <c r="R109" s="99"/>
      <c r="S109" s="99"/>
      <c r="T109" s="99"/>
      <c r="U109" s="99"/>
      <c r="V109" s="100"/>
    </row>
    <row r="110" s="76" customFormat="1" ht="21.95" customHeight="1" spans="1:22">
      <c r="A110" s="98"/>
      <c r="B110" s="98"/>
      <c r="C110" s="98"/>
      <c r="D110" s="98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  <c r="R110" s="99"/>
      <c r="S110" s="99"/>
      <c r="T110" s="99"/>
      <c r="U110" s="99"/>
      <c r="V110" s="100"/>
    </row>
    <row r="111" s="76" customFormat="1" ht="21.95" customHeight="1" spans="1:22">
      <c r="A111" s="98"/>
      <c r="B111" s="98"/>
      <c r="C111" s="98"/>
      <c r="D111" s="98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100"/>
    </row>
    <row r="112" s="76" customFormat="1" ht="21.95" customHeight="1" spans="1:22">
      <c r="A112" s="98"/>
      <c r="B112" s="98"/>
      <c r="C112" s="98"/>
      <c r="D112" s="98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  <c r="R112" s="99"/>
      <c r="S112" s="99"/>
      <c r="T112" s="99"/>
      <c r="U112" s="99"/>
      <c r="V112" s="100"/>
    </row>
    <row r="113" s="76" customFormat="1" ht="21.95" customHeight="1" spans="1:22">
      <c r="A113" s="98"/>
      <c r="B113" s="98"/>
      <c r="C113" s="98"/>
      <c r="D113" s="98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  <c r="Q113" s="99"/>
      <c r="R113" s="99"/>
      <c r="S113" s="99"/>
      <c r="T113" s="99"/>
      <c r="U113" s="99"/>
      <c r="V113" s="100"/>
    </row>
    <row r="114" s="76" customFormat="1" ht="21.95" customHeight="1" spans="1:22">
      <c r="A114" s="98"/>
      <c r="B114" s="98"/>
      <c r="C114" s="98"/>
      <c r="D114" s="98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99"/>
      <c r="T114" s="99"/>
      <c r="U114" s="99"/>
      <c r="V114" s="100"/>
    </row>
    <row r="115" s="76" customFormat="1" ht="21.95" customHeight="1" spans="1:22">
      <c r="A115" s="98"/>
      <c r="B115" s="98"/>
      <c r="C115" s="98"/>
      <c r="D115" s="98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100"/>
    </row>
    <row r="116" s="76" customFormat="1" ht="21.95" customHeight="1" spans="1:22">
      <c r="A116" s="98"/>
      <c r="B116" s="98"/>
      <c r="C116" s="98"/>
      <c r="D116" s="98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99"/>
      <c r="Q116" s="99"/>
      <c r="R116" s="99"/>
      <c r="S116" s="99"/>
      <c r="T116" s="99"/>
      <c r="U116" s="99"/>
      <c r="V116" s="100"/>
    </row>
    <row r="117" s="76" customFormat="1" ht="21.95" customHeight="1" spans="1:22">
      <c r="A117" s="98"/>
      <c r="B117" s="98"/>
      <c r="C117" s="98"/>
      <c r="D117" s="98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99"/>
      <c r="Q117" s="99"/>
      <c r="R117" s="99"/>
      <c r="S117" s="99"/>
      <c r="T117" s="99"/>
      <c r="U117" s="99"/>
      <c r="V117" s="100"/>
    </row>
    <row r="118" s="76" customFormat="1" ht="21.95" customHeight="1" spans="1:22">
      <c r="A118" s="98"/>
      <c r="B118" s="98"/>
      <c r="C118" s="98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100"/>
    </row>
    <row r="119" s="76" customFormat="1" ht="21.95" customHeight="1" spans="1:22">
      <c r="A119" s="98"/>
      <c r="B119" s="98"/>
      <c r="C119" s="98"/>
      <c r="D119" s="98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99"/>
      <c r="Q119" s="99"/>
      <c r="R119" s="99"/>
      <c r="S119" s="99"/>
      <c r="T119" s="99"/>
      <c r="U119" s="99"/>
      <c r="V119" s="100"/>
    </row>
    <row r="120" s="76" customFormat="1" ht="21.95" customHeight="1" spans="1:22">
      <c r="A120" s="98"/>
      <c r="B120" s="98"/>
      <c r="C120" s="98"/>
      <c r="D120" s="98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99"/>
      <c r="Q120" s="99"/>
      <c r="R120" s="99"/>
      <c r="S120" s="99"/>
      <c r="T120" s="99"/>
      <c r="U120" s="99"/>
      <c r="V120" s="100"/>
    </row>
    <row r="121" s="76" customFormat="1" ht="21.95" customHeight="1" spans="1:22">
      <c r="A121" s="98"/>
      <c r="B121" s="98"/>
      <c r="C121" s="98"/>
      <c r="D121" s="98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99"/>
      <c r="Q121" s="99"/>
      <c r="R121" s="99"/>
      <c r="S121" s="99"/>
      <c r="T121" s="99"/>
      <c r="U121" s="99"/>
      <c r="V121" s="100"/>
    </row>
    <row r="122" s="76" customFormat="1" ht="21.95" customHeight="1" spans="1:22">
      <c r="A122" s="98"/>
      <c r="B122" s="98"/>
      <c r="C122" s="98"/>
      <c r="D122" s="98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99"/>
      <c r="Q122" s="99"/>
      <c r="R122" s="99"/>
      <c r="S122" s="99"/>
      <c r="T122" s="99"/>
      <c r="U122" s="99"/>
      <c r="V122" s="100"/>
    </row>
    <row r="123" s="76" customFormat="1" ht="21.95" customHeight="1" spans="1:22">
      <c r="A123" s="98"/>
      <c r="B123" s="98"/>
      <c r="C123" s="98"/>
      <c r="D123" s="98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  <c r="S123" s="99"/>
      <c r="T123" s="99"/>
      <c r="U123" s="99"/>
      <c r="V123" s="100"/>
    </row>
    <row r="124" s="76" customFormat="1" ht="21.95" customHeight="1" spans="1:22">
      <c r="A124" s="98"/>
      <c r="B124" s="98"/>
      <c r="C124" s="98"/>
      <c r="D124" s="98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99"/>
      <c r="Q124" s="99"/>
      <c r="R124" s="99"/>
      <c r="S124" s="99"/>
      <c r="T124" s="99"/>
      <c r="U124" s="99"/>
      <c r="V124" s="100"/>
    </row>
    <row r="125" s="76" customFormat="1" ht="21.95" customHeight="1" spans="1:22">
      <c r="A125" s="98"/>
      <c r="B125" s="98"/>
      <c r="C125" s="98"/>
      <c r="D125" s="98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99"/>
      <c r="Q125" s="99"/>
      <c r="R125" s="99"/>
      <c r="S125" s="99"/>
      <c r="T125" s="99"/>
      <c r="U125" s="99"/>
      <c r="V125" s="100"/>
    </row>
    <row r="126" s="76" customFormat="1" ht="21.95" customHeight="1" spans="1:22">
      <c r="A126" s="98"/>
      <c r="B126" s="98"/>
      <c r="C126" s="98"/>
      <c r="D126" s="98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99"/>
      <c r="Q126" s="99"/>
      <c r="R126" s="99"/>
      <c r="S126" s="99"/>
      <c r="T126" s="99"/>
      <c r="U126" s="99"/>
      <c r="V126" s="100"/>
    </row>
    <row r="127" s="76" customFormat="1" ht="21.95" customHeight="1" spans="1:22">
      <c r="A127" s="98"/>
      <c r="B127" s="98"/>
      <c r="C127" s="98"/>
      <c r="D127" s="98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99"/>
      <c r="Q127" s="99"/>
      <c r="R127" s="99"/>
      <c r="S127" s="99"/>
      <c r="T127" s="99"/>
      <c r="U127" s="99"/>
      <c r="V127" s="100"/>
    </row>
    <row r="128" s="76" customFormat="1" ht="21.95" customHeight="1" spans="1:22">
      <c r="A128" s="98"/>
      <c r="B128" s="98"/>
      <c r="C128" s="98"/>
      <c r="D128" s="98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V128" s="100"/>
    </row>
    <row r="129" s="76" customFormat="1" ht="21.95" customHeight="1" spans="1:22">
      <c r="A129" s="98"/>
      <c r="B129" s="98"/>
      <c r="C129" s="98"/>
      <c r="D129" s="98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99"/>
      <c r="Q129" s="99"/>
      <c r="R129" s="99"/>
      <c r="S129" s="99"/>
      <c r="T129" s="99"/>
      <c r="U129" s="99"/>
      <c r="V129" s="100"/>
    </row>
    <row r="130" s="76" customFormat="1" ht="21.95" customHeight="1" spans="1:22">
      <c r="A130" s="98"/>
      <c r="B130" s="98"/>
      <c r="C130" s="98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100"/>
    </row>
    <row r="131" s="76" customFormat="1" ht="21.95" customHeight="1" spans="1:22">
      <c r="A131" s="98"/>
      <c r="B131" s="98"/>
      <c r="C131" s="98"/>
      <c r="D131" s="98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99"/>
      <c r="Q131" s="99"/>
      <c r="R131" s="99"/>
      <c r="S131" s="99"/>
      <c r="T131" s="99"/>
      <c r="U131" s="99"/>
      <c r="V131" s="100"/>
    </row>
    <row r="132" s="76" customFormat="1" ht="21.95" customHeight="1" spans="1:22">
      <c r="A132" s="98"/>
      <c r="B132" s="98"/>
      <c r="C132" s="98"/>
      <c r="D132" s="98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99"/>
      <c r="Q132" s="99"/>
      <c r="R132" s="99"/>
      <c r="S132" s="99"/>
      <c r="T132" s="99"/>
      <c r="U132" s="99"/>
      <c r="V132" s="100"/>
    </row>
    <row r="133" s="76" customFormat="1" ht="21.95" customHeight="1" spans="1:22">
      <c r="A133" s="98"/>
      <c r="B133" s="98"/>
      <c r="C133" s="98"/>
      <c r="D133" s="98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99"/>
      <c r="Q133" s="99"/>
      <c r="R133" s="99"/>
      <c r="S133" s="99"/>
      <c r="T133" s="99"/>
      <c r="U133" s="99"/>
      <c r="V133" s="100"/>
    </row>
    <row r="134" s="76" customFormat="1" ht="21.95" customHeight="1" spans="1:22">
      <c r="A134" s="98"/>
      <c r="B134" s="98"/>
      <c r="C134" s="98"/>
      <c r="D134" s="98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99"/>
      <c r="Q134" s="99"/>
      <c r="R134" s="99"/>
      <c r="S134" s="99"/>
      <c r="T134" s="99"/>
      <c r="U134" s="99"/>
      <c r="V134" s="100"/>
    </row>
    <row r="135" s="76" customFormat="1" ht="21.95" customHeight="1" spans="1:22">
      <c r="A135" s="98"/>
      <c r="B135" s="98"/>
      <c r="C135" s="98"/>
      <c r="D135" s="98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99"/>
      <c r="Q135" s="99"/>
      <c r="R135" s="99"/>
      <c r="S135" s="99"/>
      <c r="T135" s="99"/>
      <c r="U135" s="99"/>
      <c r="V135" s="100"/>
    </row>
    <row r="136" s="76" customFormat="1" ht="21.95" customHeight="1" spans="1:22">
      <c r="A136" s="98"/>
      <c r="B136" s="98"/>
      <c r="C136" s="98"/>
      <c r="D136" s="98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99"/>
      <c r="Q136" s="99"/>
      <c r="R136" s="99"/>
      <c r="S136" s="99"/>
      <c r="T136" s="99"/>
      <c r="U136" s="99"/>
      <c r="V136" s="100"/>
    </row>
    <row r="137" s="76" customFormat="1" ht="21.95" customHeight="1" spans="1:22">
      <c r="A137" s="98"/>
      <c r="B137" s="98"/>
      <c r="C137" s="98"/>
      <c r="D137" s="98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99"/>
      <c r="Q137" s="99"/>
      <c r="R137" s="99"/>
      <c r="S137" s="99"/>
      <c r="T137" s="99"/>
      <c r="U137" s="99"/>
      <c r="V137" s="100"/>
    </row>
    <row r="138" s="76" customFormat="1" ht="21.95" customHeight="1" spans="1:22">
      <c r="A138" s="98"/>
      <c r="B138" s="98"/>
      <c r="C138" s="98"/>
      <c r="D138" s="98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99"/>
      <c r="Q138" s="99"/>
      <c r="R138" s="99"/>
      <c r="S138" s="99"/>
      <c r="T138" s="99"/>
      <c r="U138" s="99"/>
      <c r="V138" s="100"/>
    </row>
    <row r="139" s="76" customFormat="1" ht="21.95" customHeight="1" spans="1:22">
      <c r="A139" s="98"/>
      <c r="B139" s="98"/>
      <c r="C139" s="98"/>
      <c r="D139" s="98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99"/>
      <c r="Q139" s="99"/>
      <c r="R139" s="99"/>
      <c r="S139" s="99"/>
      <c r="T139" s="99"/>
      <c r="U139" s="99"/>
      <c r="V139" s="100"/>
    </row>
    <row r="140" s="76" customFormat="1" ht="21.95" customHeight="1" spans="1:22">
      <c r="A140" s="98"/>
      <c r="B140" s="98"/>
      <c r="C140" s="98"/>
      <c r="D140" s="98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100"/>
    </row>
    <row r="141" s="76" customFormat="1" ht="21.95" customHeight="1" spans="1:22">
      <c r="A141" s="98"/>
      <c r="B141" s="98"/>
      <c r="C141" s="98"/>
      <c r="D141" s="98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99"/>
      <c r="Q141" s="99"/>
      <c r="R141" s="99"/>
      <c r="S141" s="99"/>
      <c r="T141" s="99"/>
      <c r="U141" s="99"/>
      <c r="V141" s="100"/>
    </row>
    <row r="142" s="76" customFormat="1" ht="21.95" customHeight="1" spans="1:22">
      <c r="A142" s="98"/>
      <c r="B142" s="98"/>
      <c r="C142" s="98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100"/>
    </row>
    <row r="143" s="76" customFormat="1" ht="21.95" customHeight="1" spans="1:22">
      <c r="A143" s="98"/>
      <c r="B143" s="98"/>
      <c r="C143" s="98"/>
      <c r="D143" s="98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99"/>
      <c r="T143" s="99"/>
      <c r="U143" s="99"/>
      <c r="V143" s="100"/>
    </row>
    <row r="144" s="76" customFormat="1" ht="21.95" customHeight="1" spans="1:22">
      <c r="A144" s="98"/>
      <c r="B144" s="98"/>
      <c r="C144" s="98"/>
      <c r="D144" s="98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99"/>
      <c r="Q144" s="99"/>
      <c r="R144" s="99"/>
      <c r="S144" s="99"/>
      <c r="T144" s="99"/>
      <c r="U144" s="99"/>
      <c r="V144" s="100"/>
    </row>
    <row r="145" s="76" customFormat="1" ht="21.95" customHeight="1" spans="1:22">
      <c r="A145" s="98"/>
      <c r="B145" s="98"/>
      <c r="C145" s="98"/>
      <c r="D145" s="98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99"/>
      <c r="Q145" s="99"/>
      <c r="R145" s="99"/>
      <c r="S145" s="99"/>
      <c r="T145" s="99"/>
      <c r="U145" s="99"/>
      <c r="V145" s="100"/>
    </row>
    <row r="146" s="76" customFormat="1" ht="21.95" customHeight="1" spans="1:22">
      <c r="A146" s="98"/>
      <c r="B146" s="98"/>
      <c r="C146" s="98"/>
      <c r="D146" s="98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  <c r="T146" s="99"/>
      <c r="U146" s="99"/>
      <c r="V146" s="100"/>
    </row>
    <row r="147" s="76" customFormat="1" ht="21.95" customHeight="1" spans="1:22">
      <c r="A147" s="98"/>
      <c r="B147" s="98"/>
      <c r="C147" s="98"/>
      <c r="D147" s="98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99"/>
      <c r="Q147" s="99"/>
      <c r="R147" s="99"/>
      <c r="S147" s="99"/>
      <c r="T147" s="99"/>
      <c r="U147" s="99"/>
      <c r="V147" s="100"/>
    </row>
    <row r="148" s="76" customFormat="1" ht="21.95" customHeight="1" spans="1:22">
      <c r="A148" s="98"/>
      <c r="B148" s="98"/>
      <c r="C148" s="98"/>
      <c r="D148" s="98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99"/>
      <c r="Q148" s="99"/>
      <c r="R148" s="99"/>
      <c r="S148" s="99"/>
      <c r="T148" s="99"/>
      <c r="U148" s="99"/>
      <c r="V148" s="100"/>
    </row>
    <row r="149" s="76" customFormat="1" ht="21.95" customHeight="1" spans="1:22">
      <c r="A149" s="98"/>
      <c r="B149" s="98"/>
      <c r="C149" s="98"/>
      <c r="D149" s="98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99"/>
      <c r="Q149" s="99"/>
      <c r="R149" s="99"/>
      <c r="S149" s="99"/>
      <c r="T149" s="99"/>
      <c r="U149" s="99"/>
      <c r="V149" s="100"/>
    </row>
    <row r="150" s="76" customFormat="1" ht="21.95" customHeight="1" spans="1:22">
      <c r="A150" s="98"/>
      <c r="B150" s="98"/>
      <c r="C150" s="98"/>
      <c r="D150" s="98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99"/>
      <c r="Q150" s="99"/>
      <c r="R150" s="99"/>
      <c r="S150" s="99"/>
      <c r="T150" s="99"/>
      <c r="U150" s="99"/>
      <c r="V150" s="100"/>
    </row>
    <row r="151" s="76" customFormat="1" ht="21.95" customHeight="1" spans="1:22">
      <c r="A151" s="98"/>
      <c r="B151" s="98"/>
      <c r="C151" s="98"/>
      <c r="D151" s="98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  <c r="T151" s="99"/>
      <c r="U151" s="99"/>
      <c r="V151" s="100"/>
    </row>
    <row r="152" s="76" customFormat="1" ht="21.95" customHeight="1" spans="1:22">
      <c r="A152" s="98"/>
      <c r="B152" s="98"/>
      <c r="C152" s="98"/>
      <c r="D152" s="98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99"/>
      <c r="Q152" s="99"/>
      <c r="R152" s="99"/>
      <c r="S152" s="99"/>
      <c r="T152" s="99"/>
      <c r="U152" s="99"/>
      <c r="V152" s="100"/>
    </row>
    <row r="153" s="76" customFormat="1" ht="21.95" customHeight="1" spans="1:22">
      <c r="A153" s="98"/>
      <c r="B153" s="98"/>
      <c r="C153" s="98"/>
      <c r="D153" s="98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99"/>
      <c r="Q153" s="99"/>
      <c r="R153" s="99"/>
      <c r="S153" s="99"/>
      <c r="T153" s="99"/>
      <c r="U153" s="99"/>
      <c r="V153" s="100"/>
    </row>
    <row r="154" s="76" customFormat="1" ht="21.95" customHeight="1" spans="1:22">
      <c r="A154" s="98"/>
      <c r="B154" s="98"/>
      <c r="C154" s="98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100"/>
    </row>
    <row r="155" s="76" customFormat="1" ht="21.95" customHeight="1" spans="1:22">
      <c r="A155" s="98"/>
      <c r="B155" s="98"/>
      <c r="C155" s="98"/>
      <c r="D155" s="98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99"/>
      <c r="Q155" s="99"/>
      <c r="R155" s="99"/>
      <c r="S155" s="99"/>
      <c r="T155" s="99"/>
      <c r="U155" s="99"/>
      <c r="V155" s="100"/>
    </row>
    <row r="156" s="76" customFormat="1" ht="21.95" customHeight="1" spans="1:22">
      <c r="A156" s="98"/>
      <c r="B156" s="98"/>
      <c r="C156" s="98"/>
      <c r="D156" s="98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99"/>
      <c r="Q156" s="99"/>
      <c r="R156" s="99"/>
      <c r="S156" s="99"/>
      <c r="T156" s="99"/>
      <c r="U156" s="99"/>
      <c r="V156" s="100"/>
    </row>
    <row r="157" s="76" customFormat="1" ht="21.95" customHeight="1" spans="1:22">
      <c r="A157" s="98"/>
      <c r="B157" s="98"/>
      <c r="C157" s="98"/>
      <c r="D157" s="98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99"/>
      <c r="Q157" s="99"/>
      <c r="R157" s="99"/>
      <c r="S157" s="99"/>
      <c r="T157" s="99"/>
      <c r="U157" s="99"/>
      <c r="V157" s="100"/>
    </row>
    <row r="158" s="76" customFormat="1" ht="21.95" customHeight="1" spans="1:22">
      <c r="A158" s="98"/>
      <c r="B158" s="98"/>
      <c r="C158" s="98"/>
      <c r="D158" s="98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99"/>
      <c r="Q158" s="99"/>
      <c r="R158" s="99"/>
      <c r="S158" s="99"/>
      <c r="T158" s="99"/>
      <c r="U158" s="99"/>
      <c r="V158" s="100"/>
    </row>
    <row r="159" s="76" customFormat="1" ht="21.95" customHeight="1" spans="1:22">
      <c r="A159" s="98"/>
      <c r="B159" s="98"/>
      <c r="C159" s="98"/>
      <c r="D159" s="98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99"/>
      <c r="Q159" s="99"/>
      <c r="R159" s="99"/>
      <c r="S159" s="99"/>
      <c r="T159" s="99"/>
      <c r="U159" s="99"/>
      <c r="V159" s="100"/>
    </row>
    <row r="160" s="76" customFormat="1" ht="21.95" customHeight="1" spans="1:22">
      <c r="A160" s="98"/>
      <c r="B160" s="98"/>
      <c r="C160" s="98"/>
      <c r="D160" s="98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99"/>
      <c r="Q160" s="99"/>
      <c r="R160" s="99"/>
      <c r="S160" s="99"/>
      <c r="T160" s="99"/>
      <c r="U160" s="99"/>
      <c r="V160" s="100"/>
    </row>
    <row r="161" s="76" customFormat="1" ht="21.95" customHeight="1" spans="1:22">
      <c r="A161" s="98"/>
      <c r="B161" s="98"/>
      <c r="C161" s="98"/>
      <c r="D161" s="98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99"/>
      <c r="Q161" s="99"/>
      <c r="R161" s="99"/>
      <c r="S161" s="99"/>
      <c r="T161" s="99"/>
      <c r="U161" s="99"/>
      <c r="V161" s="100"/>
    </row>
    <row r="162" s="76" customFormat="1" ht="21.95" customHeight="1" spans="1:22">
      <c r="A162" s="98"/>
      <c r="B162" s="98"/>
      <c r="C162" s="98"/>
      <c r="D162" s="98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99"/>
      <c r="Q162" s="99"/>
      <c r="R162" s="99"/>
      <c r="S162" s="99"/>
      <c r="T162" s="99"/>
      <c r="U162" s="99"/>
      <c r="V162" s="100"/>
    </row>
    <row r="163" s="76" customFormat="1" ht="21.95" customHeight="1" spans="1:22">
      <c r="A163" s="98"/>
      <c r="B163" s="98"/>
      <c r="C163" s="98"/>
      <c r="D163" s="98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99"/>
      <c r="Q163" s="99"/>
      <c r="R163" s="99"/>
      <c r="S163" s="99"/>
      <c r="T163" s="99"/>
      <c r="U163" s="99"/>
      <c r="V163" s="100"/>
    </row>
    <row r="164" s="76" customFormat="1" ht="21.95" customHeight="1" spans="1:22">
      <c r="A164" s="98"/>
      <c r="B164" s="98"/>
      <c r="C164" s="98"/>
      <c r="D164" s="98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99"/>
      <c r="Q164" s="99"/>
      <c r="R164" s="99"/>
      <c r="S164" s="99"/>
      <c r="T164" s="99"/>
      <c r="U164" s="99"/>
      <c r="V164" s="100"/>
    </row>
    <row r="165" s="76" customFormat="1" ht="21.95" customHeight="1" spans="1:22">
      <c r="A165" s="98"/>
      <c r="B165" s="98"/>
      <c r="C165" s="98"/>
      <c r="D165" s="98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99"/>
      <c r="Q165" s="99"/>
      <c r="R165" s="99"/>
      <c r="S165" s="99"/>
      <c r="T165" s="99"/>
      <c r="U165" s="99"/>
      <c r="V165" s="100"/>
    </row>
    <row r="166" s="76" customFormat="1" ht="21.95" customHeight="1" spans="1:22">
      <c r="A166" s="98"/>
      <c r="B166" s="98"/>
      <c r="C166" s="98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100"/>
    </row>
    <row r="167" s="76" customFormat="1" ht="21.95" customHeight="1" spans="1:22">
      <c r="A167" s="98"/>
      <c r="B167" s="98"/>
      <c r="C167" s="98"/>
      <c r="D167" s="98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99"/>
      <c r="Q167" s="99"/>
      <c r="R167" s="99"/>
      <c r="S167" s="99"/>
      <c r="T167" s="99"/>
      <c r="U167" s="99"/>
      <c r="V167" s="100"/>
    </row>
    <row r="168" s="76" customFormat="1" ht="21.95" customHeight="1" spans="1:22">
      <c r="A168" s="98"/>
      <c r="B168" s="98"/>
      <c r="C168" s="98"/>
      <c r="D168" s="98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  <c r="T168" s="99"/>
      <c r="U168" s="99"/>
      <c r="V168" s="100"/>
    </row>
    <row r="169" s="76" customFormat="1" ht="21.95" customHeight="1" spans="1:22">
      <c r="A169" s="98"/>
      <c r="B169" s="98"/>
      <c r="C169" s="98"/>
      <c r="D169" s="98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  <c r="T169" s="99"/>
      <c r="U169" s="99"/>
      <c r="V169" s="100"/>
    </row>
    <row r="170" s="76" customFormat="1" ht="21.95" customHeight="1" spans="1:22">
      <c r="A170" s="98"/>
      <c r="B170" s="98"/>
      <c r="C170" s="98"/>
      <c r="D170" s="98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99"/>
      <c r="Q170" s="99"/>
      <c r="R170" s="99"/>
      <c r="S170" s="99"/>
      <c r="T170" s="99"/>
      <c r="U170" s="99"/>
      <c r="V170" s="100"/>
    </row>
    <row r="171" s="76" customFormat="1" ht="21.95" customHeight="1" spans="1:22">
      <c r="A171" s="98"/>
      <c r="B171" s="98"/>
      <c r="C171" s="98"/>
      <c r="D171" s="98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99"/>
      <c r="Q171" s="99"/>
      <c r="R171" s="99"/>
      <c r="S171" s="99"/>
      <c r="T171" s="99"/>
      <c r="U171" s="99"/>
      <c r="V171" s="100"/>
    </row>
    <row r="172" s="76" customFormat="1" ht="21.95" customHeight="1" spans="1:22">
      <c r="A172" s="98"/>
      <c r="B172" s="98"/>
      <c r="C172" s="98"/>
      <c r="D172" s="98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99"/>
      <c r="Q172" s="99"/>
      <c r="R172" s="99"/>
      <c r="S172" s="99"/>
      <c r="T172" s="99"/>
      <c r="U172" s="99"/>
      <c r="V172" s="100"/>
    </row>
    <row r="173" s="76" customFormat="1" ht="21.95" customHeight="1" spans="1:22">
      <c r="A173" s="98"/>
      <c r="B173" s="98"/>
      <c r="C173" s="98"/>
      <c r="D173" s="98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99"/>
      <c r="Q173" s="99"/>
      <c r="R173" s="99"/>
      <c r="S173" s="99"/>
      <c r="T173" s="99"/>
      <c r="U173" s="99"/>
      <c r="V173" s="100"/>
    </row>
    <row r="174" s="76" customFormat="1" ht="21.95" customHeight="1" spans="1:22">
      <c r="A174" s="98"/>
      <c r="B174" s="98"/>
      <c r="C174" s="98"/>
      <c r="D174" s="98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99"/>
      <c r="Q174" s="99"/>
      <c r="R174" s="99"/>
      <c r="S174" s="99"/>
      <c r="T174" s="99"/>
      <c r="U174" s="99"/>
      <c r="V174" s="100"/>
    </row>
    <row r="175" s="76" customFormat="1" ht="21.95" customHeight="1" spans="1:22">
      <c r="A175" s="98"/>
      <c r="B175" s="98"/>
      <c r="C175" s="98"/>
      <c r="D175" s="98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99"/>
      <c r="Q175" s="99"/>
      <c r="R175" s="99"/>
      <c r="S175" s="99"/>
      <c r="T175" s="99"/>
      <c r="U175" s="99"/>
      <c r="V175" s="100"/>
    </row>
    <row r="176" s="76" customFormat="1" ht="21.95" customHeight="1" spans="1:22">
      <c r="A176" s="98"/>
      <c r="B176" s="98"/>
      <c r="C176" s="98"/>
      <c r="D176" s="98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99"/>
      <c r="Q176" s="99"/>
      <c r="R176" s="99"/>
      <c r="S176" s="99"/>
      <c r="T176" s="99"/>
      <c r="U176" s="99"/>
      <c r="V176" s="100"/>
    </row>
    <row r="177" s="76" customFormat="1" ht="21.95" customHeight="1" spans="1:22">
      <c r="A177" s="98"/>
      <c r="B177" s="98"/>
      <c r="C177" s="98"/>
      <c r="D177" s="98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99"/>
      <c r="Q177" s="99"/>
      <c r="R177" s="99"/>
      <c r="S177" s="99"/>
      <c r="T177" s="99"/>
      <c r="U177" s="99"/>
      <c r="V177" s="100"/>
    </row>
    <row r="178" s="76" customFormat="1" ht="21.95" customHeight="1" spans="1:22">
      <c r="A178" s="98"/>
      <c r="B178" s="98"/>
      <c r="C178" s="98"/>
      <c r="D178" s="98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99"/>
      <c r="Q178" s="99"/>
      <c r="R178" s="99"/>
      <c r="S178" s="99"/>
      <c r="T178" s="99"/>
      <c r="U178" s="99"/>
      <c r="V178" s="100"/>
    </row>
    <row r="179" s="76" customFormat="1" ht="21.95" customHeight="1" spans="1:22">
      <c r="A179" s="98"/>
      <c r="B179" s="98"/>
      <c r="C179" s="98"/>
      <c r="D179" s="98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99"/>
      <c r="Q179" s="99"/>
      <c r="R179" s="99"/>
      <c r="S179" s="99"/>
      <c r="T179" s="99"/>
      <c r="U179" s="99"/>
      <c r="V179" s="100"/>
    </row>
    <row r="180" s="76" customFormat="1" ht="21.95" customHeight="1" spans="1:22">
      <c r="A180" s="98"/>
      <c r="B180" s="98"/>
      <c r="C180" s="98"/>
      <c r="D180" s="98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99"/>
      <c r="Q180" s="99"/>
      <c r="R180" s="99"/>
      <c r="S180" s="99"/>
      <c r="T180" s="99"/>
      <c r="U180" s="99"/>
      <c r="V180" s="100"/>
    </row>
    <row r="181" s="76" customFormat="1" ht="21.95" customHeight="1" spans="1:22">
      <c r="A181" s="98"/>
      <c r="B181" s="98"/>
      <c r="C181" s="98"/>
      <c r="D181" s="98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99"/>
      <c r="Q181" s="99"/>
      <c r="R181" s="99"/>
      <c r="S181" s="99"/>
      <c r="T181" s="99"/>
      <c r="U181" s="99"/>
      <c r="V181" s="100"/>
    </row>
    <row r="182" s="76" customFormat="1" ht="21.95" customHeight="1" spans="1:22">
      <c r="A182" s="98"/>
      <c r="B182" s="98"/>
      <c r="C182" s="98"/>
      <c r="D182" s="98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99"/>
      <c r="Q182" s="99"/>
      <c r="R182" s="99"/>
      <c r="S182" s="99"/>
      <c r="T182" s="99"/>
      <c r="U182" s="99"/>
      <c r="V182" s="100"/>
    </row>
    <row r="183" s="76" customFormat="1" ht="21.95" customHeight="1" spans="1:22">
      <c r="A183" s="98"/>
      <c r="B183" s="98"/>
      <c r="C183" s="98"/>
      <c r="D183" s="98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  <c r="S183" s="99"/>
      <c r="T183" s="99"/>
      <c r="U183" s="99"/>
      <c r="V183" s="100"/>
    </row>
    <row r="184" s="76" customFormat="1" ht="21.95" customHeight="1" spans="1:22">
      <c r="A184" s="98"/>
      <c r="B184" s="98"/>
      <c r="C184" s="98"/>
      <c r="D184" s="98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99"/>
      <c r="Q184" s="99"/>
      <c r="R184" s="99"/>
      <c r="S184" s="99"/>
      <c r="T184" s="99"/>
      <c r="U184" s="99"/>
      <c r="V184" s="100"/>
    </row>
    <row r="185" s="76" customFormat="1" ht="21.95" customHeight="1" spans="1:22">
      <c r="A185" s="98"/>
      <c r="B185" s="98"/>
      <c r="C185" s="98"/>
      <c r="D185" s="98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99"/>
      <c r="Q185" s="99"/>
      <c r="R185" s="99"/>
      <c r="S185" s="99"/>
      <c r="T185" s="99"/>
      <c r="U185" s="99"/>
      <c r="V185" s="100"/>
    </row>
    <row r="186" s="76" customFormat="1" ht="21.95" customHeight="1" spans="1:22">
      <c r="A186" s="98"/>
      <c r="B186" s="98"/>
      <c r="C186" s="98"/>
      <c r="D186" s="98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100"/>
    </row>
    <row r="187" s="76" customFormat="1" ht="21.95" customHeight="1" spans="1:22">
      <c r="A187" s="98"/>
      <c r="B187" s="98"/>
      <c r="C187" s="98"/>
      <c r="D187" s="98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99"/>
      <c r="Q187" s="99"/>
      <c r="R187" s="99"/>
      <c r="S187" s="99"/>
      <c r="T187" s="99"/>
      <c r="U187" s="99"/>
      <c r="V187" s="100"/>
    </row>
    <row r="188" s="76" customFormat="1" ht="21.95" customHeight="1" spans="1:22">
      <c r="A188" s="98"/>
      <c r="B188" s="98"/>
      <c r="C188" s="98"/>
      <c r="D188" s="98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99"/>
      <c r="Q188" s="99"/>
      <c r="R188" s="99"/>
      <c r="S188" s="99"/>
      <c r="T188" s="99"/>
      <c r="U188" s="99"/>
      <c r="V188" s="100"/>
    </row>
    <row r="189" s="76" customFormat="1" ht="21.95" customHeight="1" spans="1:22">
      <c r="A189" s="98"/>
      <c r="B189" s="98"/>
      <c r="C189" s="98"/>
      <c r="D189" s="98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99"/>
      <c r="Q189" s="99"/>
      <c r="R189" s="99"/>
      <c r="S189" s="99"/>
      <c r="T189" s="99"/>
      <c r="U189" s="99"/>
      <c r="V189" s="100"/>
    </row>
    <row r="190" s="76" customFormat="1" ht="21.95" customHeight="1" spans="1:22">
      <c r="A190" s="98"/>
      <c r="B190" s="98"/>
      <c r="C190" s="98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100"/>
    </row>
    <row r="191" s="76" customFormat="1" ht="21.95" customHeight="1" spans="1:22">
      <c r="A191" s="98"/>
      <c r="B191" s="98"/>
      <c r="C191" s="98"/>
      <c r="D191" s="98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99"/>
      <c r="Q191" s="99"/>
      <c r="R191" s="99"/>
      <c r="S191" s="99"/>
      <c r="T191" s="99"/>
      <c r="U191" s="99"/>
      <c r="V191" s="100"/>
    </row>
    <row r="192" s="76" customFormat="1" ht="21.95" customHeight="1" spans="1:22">
      <c r="A192" s="98"/>
      <c r="B192" s="98"/>
      <c r="C192" s="98"/>
      <c r="D192" s="98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99"/>
      <c r="Q192" s="99"/>
      <c r="R192" s="99"/>
      <c r="S192" s="99"/>
      <c r="T192" s="99"/>
      <c r="U192" s="99"/>
      <c r="V192" s="100"/>
    </row>
    <row r="193" s="76" customFormat="1" ht="21.95" customHeight="1" spans="1:22">
      <c r="A193" s="98"/>
      <c r="B193" s="98"/>
      <c r="C193" s="98"/>
      <c r="D193" s="98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99"/>
      <c r="Q193" s="99"/>
      <c r="R193" s="99"/>
      <c r="S193" s="99"/>
      <c r="T193" s="99"/>
      <c r="U193" s="99"/>
      <c r="V193" s="100"/>
    </row>
    <row r="194" s="76" customFormat="1" ht="21.95" customHeight="1" spans="1:22">
      <c r="A194" s="98"/>
      <c r="B194" s="98"/>
      <c r="C194" s="98"/>
      <c r="D194" s="98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99"/>
      <c r="Q194" s="99"/>
      <c r="R194" s="99"/>
      <c r="S194" s="99"/>
      <c r="T194" s="99"/>
      <c r="U194" s="99"/>
      <c r="V194" s="100"/>
    </row>
    <row r="195" s="76" customFormat="1" ht="21.95" customHeight="1" spans="1:22">
      <c r="A195" s="98"/>
      <c r="B195" s="98"/>
      <c r="C195" s="98"/>
      <c r="D195" s="98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99"/>
      <c r="Q195" s="99"/>
      <c r="R195" s="99"/>
      <c r="S195" s="99"/>
      <c r="T195" s="99"/>
      <c r="U195" s="99"/>
      <c r="V195" s="100"/>
    </row>
    <row r="196" s="76" customFormat="1" ht="21.95" customHeight="1" spans="1:22">
      <c r="A196" s="98"/>
      <c r="B196" s="98"/>
      <c r="C196" s="98"/>
      <c r="D196" s="98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99"/>
      <c r="Q196" s="99"/>
      <c r="R196" s="99"/>
      <c r="S196" s="99"/>
      <c r="T196" s="99"/>
      <c r="U196" s="99"/>
      <c r="V196" s="100"/>
    </row>
    <row r="197" s="76" customFormat="1" ht="21.95" customHeight="1" spans="1:22">
      <c r="A197" s="98"/>
      <c r="B197" s="98"/>
      <c r="C197" s="98"/>
      <c r="D197" s="98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99"/>
      <c r="Q197" s="99"/>
      <c r="R197" s="99"/>
      <c r="S197" s="99"/>
      <c r="T197" s="99"/>
      <c r="U197" s="99"/>
      <c r="V197" s="100"/>
    </row>
    <row r="198" s="76" customFormat="1" ht="21.95" customHeight="1" spans="1:22">
      <c r="A198" s="98"/>
      <c r="B198" s="98"/>
      <c r="C198" s="98"/>
      <c r="D198" s="98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99"/>
      <c r="Q198" s="99"/>
      <c r="R198" s="99"/>
      <c r="S198" s="99"/>
      <c r="T198" s="99"/>
      <c r="U198" s="99"/>
      <c r="V198" s="100"/>
    </row>
    <row r="199" s="76" customFormat="1" ht="21.95" customHeight="1" spans="1:22">
      <c r="A199" s="98"/>
      <c r="B199" s="98"/>
      <c r="C199" s="98"/>
      <c r="D199" s="98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99"/>
      <c r="Q199" s="99"/>
      <c r="R199" s="99"/>
      <c r="S199" s="99"/>
      <c r="T199" s="99"/>
      <c r="U199" s="99"/>
      <c r="V199" s="100"/>
    </row>
    <row r="200" s="76" customFormat="1" ht="21.95" customHeight="1" spans="1:22">
      <c r="A200" s="98"/>
      <c r="B200" s="98"/>
      <c r="C200" s="98"/>
      <c r="D200" s="98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99"/>
      <c r="Q200" s="99"/>
      <c r="R200" s="99"/>
      <c r="S200" s="99"/>
      <c r="T200" s="99"/>
      <c r="U200" s="99"/>
      <c r="V200" s="100"/>
    </row>
    <row r="201" s="76" customFormat="1" ht="21.95" customHeight="1" spans="1:22">
      <c r="A201" s="98"/>
      <c r="B201" s="98"/>
      <c r="C201" s="98"/>
      <c r="D201" s="98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99"/>
      <c r="T201" s="99"/>
      <c r="U201" s="99"/>
      <c r="V201" s="100"/>
    </row>
    <row r="202" s="76" customFormat="1" ht="21.95" customHeight="1" spans="1:22">
      <c r="A202" s="98"/>
      <c r="B202" s="98"/>
      <c r="C202" s="98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100"/>
    </row>
    <row r="203" s="76" customFormat="1" ht="21.95" customHeight="1" spans="1:22">
      <c r="A203" s="98"/>
      <c r="B203" s="98"/>
      <c r="C203" s="98"/>
      <c r="D203" s="98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99"/>
      <c r="Q203" s="99"/>
      <c r="R203" s="99"/>
      <c r="S203" s="99"/>
      <c r="T203" s="99"/>
      <c r="U203" s="99"/>
      <c r="V203" s="100"/>
    </row>
    <row r="204" s="76" customFormat="1" ht="21.95" customHeight="1" spans="1:22">
      <c r="A204" s="98"/>
      <c r="B204" s="98"/>
      <c r="C204" s="98"/>
      <c r="D204" s="98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99"/>
      <c r="Q204" s="99"/>
      <c r="R204" s="99"/>
      <c r="S204" s="99"/>
      <c r="T204" s="99"/>
      <c r="U204" s="99"/>
      <c r="V204" s="100"/>
    </row>
    <row r="205" s="76" customFormat="1" ht="21.95" customHeight="1" spans="1:22">
      <c r="A205" s="98"/>
      <c r="B205" s="98"/>
      <c r="C205" s="98"/>
      <c r="D205" s="98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99"/>
      <c r="Q205" s="99"/>
      <c r="R205" s="99"/>
      <c r="S205" s="99"/>
      <c r="T205" s="99"/>
      <c r="U205" s="99"/>
      <c r="V205" s="100"/>
    </row>
    <row r="206" s="76" customFormat="1" ht="21.95" customHeight="1" spans="1:22">
      <c r="A206" s="98"/>
      <c r="B206" s="98"/>
      <c r="C206" s="98"/>
      <c r="D206" s="98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99"/>
      <c r="Q206" s="99"/>
      <c r="R206" s="99"/>
      <c r="S206" s="99"/>
      <c r="T206" s="99"/>
      <c r="U206" s="99"/>
      <c r="V206" s="100"/>
    </row>
    <row r="207" s="76" customFormat="1" ht="21.95" customHeight="1" spans="1:22">
      <c r="A207" s="98"/>
      <c r="B207" s="98"/>
      <c r="C207" s="98"/>
      <c r="D207" s="98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99"/>
      <c r="Q207" s="99"/>
      <c r="R207" s="99"/>
      <c r="S207" s="99"/>
      <c r="T207" s="99"/>
      <c r="U207" s="99"/>
      <c r="V207" s="100"/>
    </row>
    <row r="208" s="76" customFormat="1" ht="21.95" customHeight="1" spans="1:22">
      <c r="A208" s="98"/>
      <c r="B208" s="98"/>
      <c r="C208" s="98"/>
      <c r="D208" s="98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99"/>
      <c r="Q208" s="99"/>
      <c r="R208" s="99"/>
      <c r="S208" s="99"/>
      <c r="T208" s="99"/>
      <c r="U208" s="99"/>
      <c r="V208" s="100"/>
    </row>
    <row r="209" s="76" customFormat="1" ht="21.95" customHeight="1" spans="1:22">
      <c r="A209" s="98"/>
      <c r="B209" s="98"/>
      <c r="C209" s="98"/>
      <c r="D209" s="98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99"/>
      <c r="Q209" s="99"/>
      <c r="R209" s="99"/>
      <c r="S209" s="99"/>
      <c r="T209" s="99"/>
      <c r="U209" s="99"/>
      <c r="V209" s="100"/>
    </row>
    <row r="210" s="76" customFormat="1" ht="21.95" customHeight="1" spans="1:22">
      <c r="A210" s="98"/>
      <c r="B210" s="98"/>
      <c r="C210" s="98"/>
      <c r="D210" s="98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99"/>
      <c r="Q210" s="99"/>
      <c r="R210" s="99"/>
      <c r="S210" s="99"/>
      <c r="T210" s="99"/>
      <c r="U210" s="99"/>
      <c r="V210" s="100"/>
    </row>
    <row r="211" s="76" customFormat="1" ht="21.95" customHeight="1" spans="1:22">
      <c r="A211" s="98"/>
      <c r="B211" s="98"/>
      <c r="C211" s="98"/>
      <c r="D211" s="98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99"/>
      <c r="Q211" s="99"/>
      <c r="R211" s="99"/>
      <c r="S211" s="99"/>
      <c r="T211" s="99"/>
      <c r="U211" s="99"/>
      <c r="V211" s="100"/>
    </row>
    <row r="212" s="76" customFormat="1" ht="21.95" customHeight="1" spans="1:22">
      <c r="A212" s="98"/>
      <c r="B212" s="98"/>
      <c r="C212" s="98"/>
      <c r="D212" s="98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99"/>
      <c r="Q212" s="99"/>
      <c r="R212" s="99"/>
      <c r="S212" s="99"/>
      <c r="T212" s="99"/>
      <c r="U212" s="99"/>
      <c r="V212" s="100"/>
    </row>
    <row r="213" s="76" customFormat="1" ht="21.95" customHeight="1" spans="1:22">
      <c r="A213" s="98"/>
      <c r="B213" s="98"/>
      <c r="C213" s="98"/>
      <c r="D213" s="98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99"/>
      <c r="Q213" s="99"/>
      <c r="R213" s="99"/>
      <c r="S213" s="99"/>
      <c r="T213" s="99"/>
      <c r="U213" s="99"/>
      <c r="V213" s="100"/>
    </row>
    <row r="214" s="76" customFormat="1" ht="21.95" customHeight="1" spans="1:22">
      <c r="A214" s="98"/>
      <c r="B214" s="98"/>
      <c r="C214" s="98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100"/>
    </row>
    <row r="215" s="76" customFormat="1" ht="21.95" customHeight="1" spans="1:22">
      <c r="A215" s="98"/>
      <c r="B215" s="98"/>
      <c r="C215" s="98"/>
      <c r="D215" s="98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99"/>
      <c r="Q215" s="99"/>
      <c r="R215" s="99"/>
      <c r="S215" s="99"/>
      <c r="T215" s="99"/>
      <c r="U215" s="99"/>
      <c r="V215" s="100"/>
    </row>
    <row r="216" s="76" customFormat="1" ht="21.95" customHeight="1" spans="1:22">
      <c r="A216" s="98"/>
      <c r="B216" s="98"/>
      <c r="C216" s="98"/>
      <c r="D216" s="98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99"/>
      <c r="Q216" s="99"/>
      <c r="R216" s="99"/>
      <c r="S216" s="99"/>
      <c r="T216" s="99"/>
      <c r="U216" s="99"/>
      <c r="V216" s="100"/>
    </row>
    <row r="217" s="76" customFormat="1" ht="21.95" customHeight="1" spans="1:22">
      <c r="A217" s="98"/>
      <c r="B217" s="98"/>
      <c r="C217" s="98"/>
      <c r="D217" s="98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99"/>
      <c r="Q217" s="99"/>
      <c r="R217" s="99"/>
      <c r="S217" s="99"/>
      <c r="T217" s="99"/>
      <c r="U217" s="99"/>
      <c r="V217" s="100"/>
    </row>
    <row r="218" s="76" customFormat="1" ht="21.95" customHeight="1" spans="1:22">
      <c r="A218" s="98"/>
      <c r="B218" s="98"/>
      <c r="C218" s="98"/>
      <c r="D218" s="98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99"/>
      <c r="Q218" s="99"/>
      <c r="R218" s="99"/>
      <c r="S218" s="99"/>
      <c r="T218" s="99"/>
      <c r="U218" s="99"/>
      <c r="V218" s="100"/>
    </row>
    <row r="219" s="76" customFormat="1" ht="21.95" customHeight="1" spans="1:22">
      <c r="A219" s="98"/>
      <c r="B219" s="98"/>
      <c r="C219" s="98"/>
      <c r="D219" s="98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99"/>
      <c r="Q219" s="99"/>
      <c r="R219" s="99"/>
      <c r="S219" s="99"/>
      <c r="T219" s="99"/>
      <c r="U219" s="99"/>
      <c r="V219" s="100"/>
    </row>
    <row r="220" s="76" customFormat="1" ht="21.95" customHeight="1" spans="1:22">
      <c r="A220" s="98"/>
      <c r="B220" s="98"/>
      <c r="C220" s="98"/>
      <c r="D220" s="98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99"/>
      <c r="Q220" s="99"/>
      <c r="R220" s="99"/>
      <c r="S220" s="99"/>
      <c r="T220" s="99"/>
      <c r="U220" s="99"/>
      <c r="V220" s="100"/>
    </row>
    <row r="221" s="76" customFormat="1" ht="21.95" customHeight="1" spans="1:22">
      <c r="A221" s="98"/>
      <c r="B221" s="98"/>
      <c r="C221" s="98"/>
      <c r="D221" s="98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99"/>
      <c r="Q221" s="99"/>
      <c r="R221" s="99"/>
      <c r="S221" s="99"/>
      <c r="T221" s="99"/>
      <c r="U221" s="99"/>
      <c r="V221" s="100"/>
    </row>
    <row r="222" s="76" customFormat="1" ht="21.95" customHeight="1" spans="1:22">
      <c r="A222" s="98"/>
      <c r="B222" s="98"/>
      <c r="C222" s="98"/>
      <c r="D222" s="98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99"/>
      <c r="Q222" s="99"/>
      <c r="R222" s="99"/>
      <c r="S222" s="99"/>
      <c r="T222" s="99"/>
      <c r="U222" s="99"/>
      <c r="V222" s="100"/>
    </row>
    <row r="223" s="76" customFormat="1" ht="21.95" customHeight="1" spans="1:22">
      <c r="A223" s="98"/>
      <c r="B223" s="98"/>
      <c r="C223" s="98"/>
      <c r="D223" s="98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99"/>
      <c r="Q223" s="99"/>
      <c r="R223" s="99"/>
      <c r="S223" s="99"/>
      <c r="T223" s="99"/>
      <c r="U223" s="99"/>
      <c r="V223" s="100"/>
    </row>
    <row r="224" s="76" customFormat="1" ht="21.95" customHeight="1" spans="1:22">
      <c r="A224" s="98"/>
      <c r="B224" s="98"/>
      <c r="C224" s="98"/>
      <c r="D224" s="98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99"/>
      <c r="Q224" s="99"/>
      <c r="R224" s="99"/>
      <c r="S224" s="99"/>
      <c r="T224" s="99"/>
      <c r="U224" s="99"/>
      <c r="V224" s="100"/>
    </row>
    <row r="225" s="76" customFormat="1" ht="21.95" customHeight="1" spans="1:22">
      <c r="A225" s="98"/>
      <c r="B225" s="98"/>
      <c r="C225" s="98"/>
      <c r="D225" s="98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99"/>
      <c r="Q225" s="99"/>
      <c r="R225" s="99"/>
      <c r="S225" s="99"/>
      <c r="T225" s="99"/>
      <c r="U225" s="99"/>
      <c r="V225" s="100"/>
    </row>
    <row r="226" s="76" customFormat="1" ht="21.95" customHeight="1" spans="1:22">
      <c r="A226" s="98"/>
      <c r="B226" s="98"/>
      <c r="C226" s="98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100"/>
    </row>
    <row r="227" s="76" customFormat="1" ht="21.95" customHeight="1" spans="1:22">
      <c r="A227" s="98"/>
      <c r="B227" s="98"/>
      <c r="C227" s="98"/>
      <c r="D227" s="98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99"/>
      <c r="Q227" s="99"/>
      <c r="R227" s="99"/>
      <c r="S227" s="99"/>
      <c r="T227" s="99"/>
      <c r="U227" s="99"/>
      <c r="V227" s="100"/>
    </row>
    <row r="228" s="76" customFormat="1" ht="21.95" customHeight="1" spans="1:22">
      <c r="A228" s="98"/>
      <c r="B228" s="98"/>
      <c r="C228" s="98"/>
      <c r="D228" s="98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99"/>
      <c r="Q228" s="99"/>
      <c r="R228" s="99"/>
      <c r="S228" s="99"/>
      <c r="T228" s="99"/>
      <c r="U228" s="99"/>
      <c r="V228" s="100"/>
    </row>
    <row r="229" s="76" customFormat="1" ht="21.95" customHeight="1" spans="1:22">
      <c r="A229" s="98"/>
      <c r="B229" s="98"/>
      <c r="C229" s="98"/>
      <c r="D229" s="98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99"/>
      <c r="Q229" s="99"/>
      <c r="R229" s="99"/>
      <c r="S229" s="99"/>
      <c r="T229" s="99"/>
      <c r="U229" s="99"/>
      <c r="V229" s="100"/>
    </row>
    <row r="230" s="76" customFormat="1" ht="21.95" customHeight="1" spans="1:22">
      <c r="A230" s="98"/>
      <c r="B230" s="98"/>
      <c r="C230" s="98"/>
      <c r="D230" s="98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99"/>
      <c r="Q230" s="99"/>
      <c r="R230" s="99"/>
      <c r="S230" s="99"/>
      <c r="T230" s="99"/>
      <c r="U230" s="99"/>
      <c r="V230" s="100"/>
    </row>
    <row r="231" s="76" customFormat="1" ht="21.95" customHeight="1" spans="1:22">
      <c r="A231" s="98"/>
      <c r="B231" s="98"/>
      <c r="C231" s="98"/>
      <c r="D231" s="98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99"/>
      <c r="Q231" s="99"/>
      <c r="R231" s="99"/>
      <c r="S231" s="99"/>
      <c r="T231" s="99"/>
      <c r="U231" s="99"/>
      <c r="V231" s="100"/>
    </row>
    <row r="232" s="76" customFormat="1" ht="21.95" customHeight="1" spans="1:22">
      <c r="A232" s="98"/>
      <c r="B232" s="98"/>
      <c r="C232" s="98"/>
      <c r="D232" s="98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99"/>
      <c r="Q232" s="99"/>
      <c r="R232" s="99"/>
      <c r="S232" s="99"/>
      <c r="T232" s="99"/>
      <c r="U232" s="99"/>
      <c r="V232" s="100"/>
    </row>
    <row r="233" s="76" customFormat="1" ht="21.95" customHeight="1" spans="1:22">
      <c r="A233" s="98"/>
      <c r="B233" s="98"/>
      <c r="C233" s="98"/>
      <c r="D233" s="98"/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99"/>
      <c r="Q233" s="99"/>
      <c r="R233" s="99"/>
      <c r="S233" s="99"/>
      <c r="T233" s="99"/>
      <c r="U233" s="99"/>
      <c r="V233" s="100"/>
    </row>
    <row r="234" s="76" customFormat="1" ht="21.95" customHeight="1" spans="1:22">
      <c r="A234" s="98"/>
      <c r="B234" s="98"/>
      <c r="C234" s="98"/>
      <c r="D234" s="98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99"/>
      <c r="Q234" s="99"/>
      <c r="R234" s="99"/>
      <c r="S234" s="99"/>
      <c r="T234" s="99"/>
      <c r="U234" s="99"/>
      <c r="V234" s="100"/>
    </row>
    <row r="235" s="76" customFormat="1" ht="21.95" customHeight="1" spans="1:22">
      <c r="A235" s="98"/>
      <c r="B235" s="98"/>
      <c r="C235" s="98"/>
      <c r="D235" s="98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99"/>
      <c r="Q235" s="99"/>
      <c r="R235" s="99"/>
      <c r="S235" s="99"/>
      <c r="T235" s="99"/>
      <c r="U235" s="99"/>
      <c r="V235" s="100"/>
    </row>
    <row r="236" s="76" customFormat="1" ht="21.95" customHeight="1" spans="1:22">
      <c r="A236" s="98"/>
      <c r="B236" s="98"/>
      <c r="C236" s="98"/>
      <c r="D236" s="98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99"/>
      <c r="Q236" s="99"/>
      <c r="R236" s="99"/>
      <c r="S236" s="99"/>
      <c r="T236" s="99"/>
      <c r="U236" s="99"/>
      <c r="V236" s="100"/>
    </row>
    <row r="237" s="76" customFormat="1" ht="21.95" customHeight="1" spans="1:22">
      <c r="A237" s="98"/>
      <c r="B237" s="98"/>
      <c r="C237" s="98"/>
      <c r="D237" s="98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99"/>
      <c r="Q237" s="99"/>
      <c r="R237" s="99"/>
      <c r="S237" s="99"/>
      <c r="T237" s="99"/>
      <c r="U237" s="99"/>
      <c r="V237" s="100"/>
    </row>
    <row r="238" s="76" customFormat="1" ht="21.95" customHeight="1" spans="1:22">
      <c r="A238" s="98"/>
      <c r="B238" s="98"/>
      <c r="C238" s="98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100"/>
    </row>
    <row r="239" s="76" customFormat="1" ht="21.95" customHeight="1" spans="1:22">
      <c r="A239" s="98"/>
      <c r="B239" s="98"/>
      <c r="C239" s="98"/>
      <c r="D239" s="98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99"/>
      <c r="Q239" s="99"/>
      <c r="R239" s="99"/>
      <c r="S239" s="99"/>
      <c r="T239" s="99"/>
      <c r="U239" s="99"/>
      <c r="V239" s="100"/>
    </row>
    <row r="240" s="76" customFormat="1" ht="21.95" customHeight="1" spans="1:22">
      <c r="A240" s="98"/>
      <c r="B240" s="98"/>
      <c r="C240" s="98"/>
      <c r="D240" s="98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99"/>
      <c r="Q240" s="99"/>
      <c r="R240" s="99"/>
      <c r="S240" s="99"/>
      <c r="T240" s="99"/>
      <c r="U240" s="99"/>
      <c r="V240" s="100"/>
    </row>
    <row r="241" s="76" customFormat="1" ht="21.95" customHeight="1" spans="1:22">
      <c r="A241" s="98"/>
      <c r="B241" s="98"/>
      <c r="C241" s="98"/>
      <c r="D241" s="98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99"/>
      <c r="Q241" s="99"/>
      <c r="R241" s="99"/>
      <c r="S241" s="99"/>
      <c r="T241" s="99"/>
      <c r="U241" s="99"/>
      <c r="V241" s="100"/>
    </row>
    <row r="242" s="76" customFormat="1" ht="21.95" customHeight="1" spans="1:22">
      <c r="A242" s="98"/>
      <c r="B242" s="98"/>
      <c r="C242" s="98"/>
      <c r="D242" s="98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99"/>
      <c r="Q242" s="99"/>
      <c r="R242" s="99"/>
      <c r="S242" s="99"/>
      <c r="T242" s="99"/>
      <c r="U242" s="99"/>
      <c r="V242" s="100"/>
    </row>
    <row r="243" s="76" customFormat="1" ht="21.95" customHeight="1" spans="1:22">
      <c r="A243" s="98"/>
      <c r="B243" s="98"/>
      <c r="C243" s="98"/>
      <c r="D243" s="98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  <c r="S243" s="99"/>
      <c r="T243" s="99"/>
      <c r="U243" s="99"/>
      <c r="V243" s="100"/>
    </row>
    <row r="244" s="76" customFormat="1" ht="21.95" customHeight="1" spans="1:22">
      <c r="A244" s="98"/>
      <c r="B244" s="98"/>
      <c r="C244" s="98"/>
      <c r="D244" s="98"/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99"/>
      <c r="Q244" s="99"/>
      <c r="R244" s="99"/>
      <c r="S244" s="99"/>
      <c r="T244" s="99"/>
      <c r="U244" s="99"/>
      <c r="V244" s="100"/>
    </row>
    <row r="245" s="76" customFormat="1" ht="21.95" customHeight="1" spans="1:22">
      <c r="A245" s="98"/>
      <c r="B245" s="98"/>
      <c r="C245" s="98"/>
      <c r="D245" s="98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9"/>
      <c r="Q245" s="99"/>
      <c r="R245" s="99"/>
      <c r="S245" s="99"/>
      <c r="T245" s="99"/>
      <c r="U245" s="99"/>
      <c r="V245" s="100"/>
    </row>
    <row r="246" s="76" customFormat="1" ht="21.95" customHeight="1" spans="1:22">
      <c r="A246" s="98"/>
      <c r="B246" s="98"/>
      <c r="C246" s="98"/>
      <c r="D246" s="98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9"/>
      <c r="Q246" s="99"/>
      <c r="R246" s="99"/>
      <c r="S246" s="99"/>
      <c r="T246" s="99"/>
      <c r="U246" s="99"/>
      <c r="V246" s="98"/>
    </row>
    <row r="247" s="76" customFormat="1" ht="21.95" customHeight="1" spans="1:22">
      <c r="A247" s="98"/>
      <c r="B247" s="98"/>
      <c r="C247" s="98"/>
      <c r="D247" s="98"/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9"/>
      <c r="Q247" s="99"/>
      <c r="R247" s="99"/>
      <c r="S247" s="99"/>
      <c r="T247" s="99"/>
      <c r="U247" s="99"/>
      <c r="V247" s="98"/>
    </row>
    <row r="248" s="76" customFormat="1" ht="21.95" customHeight="1" spans="1:22">
      <c r="A248" s="98"/>
      <c r="B248" s="98"/>
      <c r="C248" s="98"/>
      <c r="D248" s="98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8"/>
    </row>
    <row r="249" s="76" customFormat="1" ht="21.95" customHeight="1" spans="1:22">
      <c r="A249" s="98"/>
      <c r="B249" s="98"/>
      <c r="C249" s="98"/>
      <c r="D249" s="98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9"/>
      <c r="Q249" s="99"/>
      <c r="R249" s="99"/>
      <c r="S249" s="99"/>
      <c r="T249" s="99"/>
      <c r="U249" s="99"/>
      <c r="V249" s="98"/>
    </row>
    <row r="250" s="76" customFormat="1" ht="21.95" customHeight="1" spans="1:22">
      <c r="A250" s="98"/>
      <c r="B250" s="98"/>
      <c r="C250" s="98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8"/>
    </row>
    <row r="251" s="76" customFormat="1" ht="21.95" customHeight="1" spans="1:22">
      <c r="A251" s="98"/>
      <c r="B251" s="98"/>
      <c r="C251" s="98"/>
      <c r="D251" s="98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9"/>
      <c r="Q251" s="99"/>
      <c r="R251" s="99"/>
      <c r="S251" s="99"/>
      <c r="T251" s="99"/>
      <c r="U251" s="99"/>
      <c r="V251" s="98"/>
    </row>
    <row r="252" s="76" customFormat="1" ht="21.95" customHeight="1" spans="1:22">
      <c r="A252" s="98"/>
      <c r="B252" s="98"/>
      <c r="C252" s="98"/>
      <c r="D252" s="98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9"/>
      <c r="Q252" s="99"/>
      <c r="R252" s="99"/>
      <c r="S252" s="99"/>
      <c r="T252" s="99"/>
      <c r="U252" s="99"/>
      <c r="V252" s="98"/>
    </row>
    <row r="253" s="76" customFormat="1" ht="21.95" customHeight="1" spans="1:22">
      <c r="A253" s="98"/>
      <c r="B253" s="98"/>
      <c r="C253" s="98"/>
      <c r="D253" s="98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9"/>
      <c r="Q253" s="99"/>
      <c r="R253" s="99"/>
      <c r="S253" s="99"/>
      <c r="T253" s="99"/>
      <c r="U253" s="99"/>
      <c r="V253" s="98"/>
    </row>
    <row r="254" s="76" customFormat="1" ht="21.95" customHeight="1" spans="1:22">
      <c r="A254" s="98"/>
      <c r="B254" s="98"/>
      <c r="C254" s="98"/>
      <c r="D254" s="98"/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9"/>
      <c r="Q254" s="99"/>
      <c r="R254" s="99"/>
      <c r="S254" s="99"/>
      <c r="T254" s="99"/>
      <c r="U254" s="99"/>
      <c r="V254" s="98"/>
    </row>
    <row r="255" s="76" customFormat="1" ht="21.95" customHeight="1" spans="1:22">
      <c r="A255" s="98"/>
      <c r="B255" s="98"/>
      <c r="C255" s="98"/>
      <c r="D255" s="98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9"/>
      <c r="Q255" s="99"/>
      <c r="R255" s="99"/>
      <c r="S255" s="99"/>
      <c r="T255" s="99"/>
      <c r="U255" s="99"/>
      <c r="V255" s="98"/>
    </row>
    <row r="256" s="76" customFormat="1" ht="21.95" customHeight="1" spans="1:22">
      <c r="A256" s="98"/>
      <c r="B256" s="98"/>
      <c r="C256" s="98"/>
      <c r="D256" s="98"/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9"/>
      <c r="Q256" s="99"/>
      <c r="R256" s="99"/>
      <c r="S256" s="99"/>
      <c r="T256" s="99"/>
      <c r="U256" s="99"/>
      <c r="V256" s="98"/>
    </row>
    <row r="257" s="76" customFormat="1" ht="21.95" customHeight="1" spans="1:22">
      <c r="A257" s="98"/>
      <c r="B257" s="98"/>
      <c r="C257" s="98"/>
      <c r="D257" s="98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9"/>
      <c r="Q257" s="99"/>
      <c r="R257" s="99"/>
      <c r="S257" s="99"/>
      <c r="T257" s="99"/>
      <c r="U257" s="99"/>
      <c r="V257" s="98"/>
    </row>
    <row r="258" s="76" customFormat="1" ht="21.95" customHeight="1" spans="1:22">
      <c r="A258" s="98"/>
      <c r="B258" s="98"/>
      <c r="C258" s="98"/>
      <c r="D258" s="98"/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9"/>
      <c r="Q258" s="99"/>
      <c r="R258" s="99"/>
      <c r="S258" s="99"/>
      <c r="T258" s="99"/>
      <c r="U258" s="99"/>
      <c r="V258" s="98"/>
    </row>
    <row r="259" s="76" customFormat="1" ht="21.95" customHeight="1" spans="1:22">
      <c r="A259" s="98"/>
      <c r="B259" s="98"/>
      <c r="C259" s="98"/>
      <c r="D259" s="98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9"/>
      <c r="Q259" s="99"/>
      <c r="R259" s="99"/>
      <c r="S259" s="99"/>
      <c r="T259" s="99"/>
      <c r="U259" s="99"/>
      <c r="V259" s="98"/>
    </row>
    <row r="260" s="76" customFormat="1" ht="21.95" customHeight="1" spans="1:22">
      <c r="A260" s="98"/>
      <c r="B260" s="98"/>
      <c r="C260" s="98"/>
      <c r="D260" s="98"/>
      <c r="E260" s="99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9"/>
      <c r="Q260" s="99"/>
      <c r="R260" s="99"/>
      <c r="S260" s="99"/>
      <c r="T260" s="99"/>
      <c r="U260" s="99"/>
      <c r="V260" s="98"/>
    </row>
    <row r="261" s="76" customFormat="1" ht="21.95" customHeight="1" spans="1:22">
      <c r="A261" s="98"/>
      <c r="B261" s="98"/>
      <c r="C261" s="98"/>
      <c r="D261" s="98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9"/>
      <c r="Q261" s="99"/>
      <c r="R261" s="99"/>
      <c r="S261" s="99"/>
      <c r="T261" s="99"/>
      <c r="U261" s="99"/>
      <c r="V261" s="98"/>
    </row>
    <row r="262" s="76" customFormat="1" ht="21.95" customHeight="1" spans="1:22">
      <c r="A262" s="98"/>
      <c r="B262" s="98"/>
      <c r="C262" s="98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8"/>
    </row>
    <row r="263" s="76" customFormat="1" ht="21.95" customHeight="1" spans="1:22">
      <c r="A263" s="98"/>
      <c r="B263" s="98"/>
      <c r="C263" s="98"/>
      <c r="D263" s="98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9"/>
      <c r="Q263" s="99"/>
      <c r="R263" s="99"/>
      <c r="S263" s="99"/>
      <c r="T263" s="99"/>
      <c r="U263" s="99"/>
      <c r="V263" s="98"/>
    </row>
    <row r="264" s="76" customFormat="1" ht="21.95" customHeight="1" spans="1:22">
      <c r="A264" s="98"/>
      <c r="B264" s="98"/>
      <c r="C264" s="98"/>
      <c r="D264" s="98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9"/>
      <c r="Q264" s="99"/>
      <c r="R264" s="99"/>
      <c r="S264" s="99"/>
      <c r="T264" s="99"/>
      <c r="U264" s="99"/>
      <c r="V264" s="98"/>
    </row>
    <row r="265" s="76" customFormat="1" ht="21.95" customHeight="1" spans="1:22">
      <c r="A265" s="98"/>
      <c r="B265" s="98"/>
      <c r="C265" s="98"/>
      <c r="D265" s="98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9"/>
      <c r="Q265" s="99"/>
      <c r="R265" s="99"/>
      <c r="S265" s="99"/>
      <c r="T265" s="99"/>
      <c r="U265" s="99"/>
      <c r="V265" s="98"/>
    </row>
    <row r="266" s="76" customFormat="1" ht="21.95" customHeight="1" spans="1:22">
      <c r="A266" s="98"/>
      <c r="B266" s="98"/>
      <c r="C266" s="98"/>
      <c r="D266" s="98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9"/>
      <c r="Q266" s="99"/>
      <c r="R266" s="99"/>
      <c r="S266" s="99"/>
      <c r="T266" s="99"/>
      <c r="U266" s="99"/>
      <c r="V266" s="98"/>
    </row>
    <row r="267" s="76" customFormat="1" ht="21.95" customHeight="1" spans="1:22">
      <c r="A267" s="98"/>
      <c r="B267" s="98"/>
      <c r="C267" s="98"/>
      <c r="D267" s="98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9"/>
      <c r="Q267" s="99"/>
      <c r="R267" s="99"/>
      <c r="S267" s="99"/>
      <c r="T267" s="99"/>
      <c r="U267" s="99"/>
      <c r="V267" s="98"/>
    </row>
    <row r="268" s="76" customFormat="1" ht="21.95" customHeight="1" spans="1:22">
      <c r="A268" s="98"/>
      <c r="B268" s="98"/>
      <c r="C268" s="98"/>
      <c r="D268" s="98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9"/>
      <c r="Q268" s="99"/>
      <c r="R268" s="99"/>
      <c r="S268" s="99"/>
      <c r="T268" s="99"/>
      <c r="U268" s="99"/>
      <c r="V268" s="98"/>
    </row>
    <row r="269" s="76" customFormat="1" ht="21.95" customHeight="1" spans="1:22">
      <c r="A269" s="98"/>
      <c r="B269" s="98"/>
      <c r="C269" s="98"/>
      <c r="D269" s="98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8"/>
    </row>
    <row r="270" s="76" customFormat="1" ht="21.95" customHeight="1" spans="1:22">
      <c r="A270" s="98"/>
      <c r="B270" s="98"/>
      <c r="C270" s="98"/>
      <c r="D270" s="98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9"/>
      <c r="Q270" s="99"/>
      <c r="R270" s="99"/>
      <c r="S270" s="99"/>
      <c r="T270" s="99"/>
      <c r="U270" s="99"/>
      <c r="V270" s="98"/>
    </row>
    <row r="271" s="76" customFormat="1" ht="21.95" customHeight="1" spans="1:22">
      <c r="A271" s="98"/>
      <c r="B271" s="98"/>
      <c r="C271" s="98"/>
      <c r="D271" s="98"/>
      <c r="E271" s="99"/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9"/>
      <c r="Q271" s="99"/>
      <c r="R271" s="99"/>
      <c r="S271" s="99"/>
      <c r="T271" s="99"/>
      <c r="U271" s="99"/>
      <c r="V271" s="98"/>
    </row>
    <row r="272" s="76" customFormat="1" ht="21.95" customHeight="1" spans="1:22">
      <c r="A272" s="98"/>
      <c r="B272" s="98"/>
      <c r="C272" s="98"/>
      <c r="D272" s="98"/>
      <c r="E272" s="99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9"/>
      <c r="Q272" s="99"/>
      <c r="R272" s="99"/>
      <c r="S272" s="99"/>
      <c r="T272" s="99"/>
      <c r="U272" s="99"/>
      <c r="V272" s="98"/>
    </row>
    <row r="273" s="76" customFormat="1" ht="21.95" customHeight="1" spans="1:22">
      <c r="A273" s="98"/>
      <c r="B273" s="98"/>
      <c r="C273" s="98"/>
      <c r="D273" s="98"/>
      <c r="E273" s="99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9"/>
      <c r="Q273" s="99"/>
      <c r="R273" s="99"/>
      <c r="S273" s="99"/>
      <c r="T273" s="99"/>
      <c r="U273" s="99"/>
      <c r="V273" s="98"/>
    </row>
    <row r="274" s="76" customFormat="1" ht="21.95" customHeight="1" spans="1:22">
      <c r="A274" s="98"/>
      <c r="B274" s="98"/>
      <c r="C274" s="98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8"/>
    </row>
    <row r="275" s="76" customFormat="1" ht="21.95" customHeight="1" spans="1:22">
      <c r="A275" s="98"/>
      <c r="B275" s="98"/>
      <c r="C275" s="98"/>
      <c r="D275" s="98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9"/>
      <c r="Q275" s="99"/>
      <c r="R275" s="99"/>
      <c r="S275" s="99"/>
      <c r="T275" s="99"/>
      <c r="U275" s="99"/>
      <c r="V275" s="98"/>
    </row>
    <row r="276" s="76" customFormat="1" ht="21.95" customHeight="1" spans="1:22">
      <c r="A276" s="98"/>
      <c r="B276" s="98"/>
      <c r="C276" s="98"/>
      <c r="D276" s="98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8"/>
    </row>
    <row r="277" s="76" customFormat="1" ht="21.95" customHeight="1" spans="1:22">
      <c r="A277" s="98"/>
      <c r="B277" s="98"/>
      <c r="C277" s="98"/>
      <c r="D277" s="98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9"/>
      <c r="Q277" s="99"/>
      <c r="R277" s="99"/>
      <c r="S277" s="99"/>
      <c r="T277" s="99"/>
      <c r="U277" s="99"/>
      <c r="V277" s="98"/>
    </row>
    <row r="278" s="76" customFormat="1" ht="21.95" customHeight="1" spans="1:22">
      <c r="A278" s="98"/>
      <c r="B278" s="98"/>
      <c r="C278" s="98"/>
      <c r="D278" s="98"/>
      <c r="E278" s="99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9"/>
      <c r="Q278" s="99"/>
      <c r="R278" s="99"/>
      <c r="S278" s="99"/>
      <c r="T278" s="99"/>
      <c r="U278" s="99"/>
      <c r="V278" s="98"/>
    </row>
    <row r="279" s="76" customFormat="1" ht="21.95" customHeight="1" spans="1:22">
      <c r="A279" s="98"/>
      <c r="B279" s="98"/>
      <c r="C279" s="98"/>
      <c r="D279" s="98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9"/>
      <c r="Q279" s="99"/>
      <c r="R279" s="99"/>
      <c r="S279" s="99"/>
      <c r="T279" s="99"/>
      <c r="U279" s="99"/>
      <c r="V279" s="98"/>
    </row>
    <row r="280" s="76" customFormat="1" ht="21.95" customHeight="1" spans="1:22">
      <c r="A280" s="98"/>
      <c r="B280" s="98"/>
      <c r="C280" s="98"/>
      <c r="D280" s="98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9"/>
      <c r="Q280" s="99"/>
      <c r="R280" s="99"/>
      <c r="S280" s="99"/>
      <c r="T280" s="99"/>
      <c r="U280" s="99"/>
      <c r="V280" s="98"/>
    </row>
    <row r="281" s="76" customFormat="1" ht="21.95" customHeight="1" spans="1:22">
      <c r="A281" s="98"/>
      <c r="B281" s="98"/>
      <c r="C281" s="98"/>
      <c r="D281" s="98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9"/>
      <c r="Q281" s="99"/>
      <c r="R281" s="99"/>
      <c r="S281" s="99"/>
      <c r="T281" s="99"/>
      <c r="U281" s="99"/>
      <c r="V281" s="98"/>
    </row>
    <row r="282" s="76" customFormat="1" ht="21.95" customHeight="1" spans="1:22">
      <c r="A282" s="98"/>
      <c r="B282" s="98"/>
      <c r="C282" s="98"/>
      <c r="D282" s="98"/>
      <c r="E282" s="99"/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9"/>
      <c r="Q282" s="99"/>
      <c r="R282" s="99"/>
      <c r="S282" s="99"/>
      <c r="T282" s="99"/>
      <c r="U282" s="99"/>
      <c r="V282" s="98"/>
    </row>
    <row r="283" s="76" customFormat="1" ht="21.95" customHeight="1" spans="1:22">
      <c r="A283" s="98"/>
      <c r="B283" s="98"/>
      <c r="C283" s="98"/>
      <c r="D283" s="98"/>
      <c r="E283" s="99"/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9"/>
      <c r="Q283" s="99"/>
      <c r="R283" s="99"/>
      <c r="S283" s="99"/>
      <c r="T283" s="99"/>
      <c r="U283" s="99"/>
      <c r="V283" s="98"/>
    </row>
    <row r="284" s="76" customFormat="1" ht="21.95" customHeight="1" spans="1:22">
      <c r="A284" s="98"/>
      <c r="B284" s="98"/>
      <c r="C284" s="98"/>
      <c r="D284" s="98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9"/>
      <c r="Q284" s="99"/>
      <c r="R284" s="99"/>
      <c r="S284" s="99"/>
      <c r="T284" s="99"/>
      <c r="U284" s="99"/>
      <c r="V284" s="98"/>
    </row>
    <row r="285" s="76" customFormat="1" ht="21.95" customHeight="1" spans="1:22">
      <c r="A285" s="98"/>
      <c r="B285" s="98"/>
      <c r="C285" s="98"/>
      <c r="D285" s="98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9"/>
      <c r="Q285" s="99"/>
      <c r="R285" s="99"/>
      <c r="S285" s="99"/>
      <c r="T285" s="99"/>
      <c r="U285" s="99"/>
      <c r="V285" s="98"/>
    </row>
    <row r="286" s="76" customFormat="1" ht="21.95" customHeight="1" spans="1:22">
      <c r="A286" s="98"/>
      <c r="B286" s="98"/>
      <c r="C286" s="98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8"/>
    </row>
    <row r="287" s="76" customFormat="1" ht="21.95" customHeight="1" spans="1:22">
      <c r="A287" s="98"/>
      <c r="B287" s="98"/>
      <c r="C287" s="98"/>
      <c r="D287" s="98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9"/>
      <c r="Q287" s="99"/>
      <c r="R287" s="99"/>
      <c r="S287" s="99"/>
      <c r="T287" s="99"/>
      <c r="U287" s="99"/>
      <c r="V287" s="98"/>
    </row>
    <row r="288" s="76" customFormat="1" ht="21.95" customHeight="1" spans="1:22">
      <c r="A288" s="98"/>
      <c r="B288" s="98"/>
      <c r="C288" s="98"/>
      <c r="D288" s="98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9"/>
      <c r="Q288" s="99"/>
      <c r="R288" s="99"/>
      <c r="S288" s="99"/>
      <c r="T288" s="99"/>
      <c r="U288" s="99"/>
      <c r="V288" s="98"/>
    </row>
    <row r="289" s="76" customFormat="1" ht="21.95" customHeight="1" spans="1:22">
      <c r="A289" s="98"/>
      <c r="B289" s="98"/>
      <c r="C289" s="98"/>
      <c r="D289" s="98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9"/>
      <c r="Q289" s="99"/>
      <c r="R289" s="99"/>
      <c r="S289" s="99"/>
      <c r="T289" s="99"/>
      <c r="U289" s="99"/>
      <c r="V289" s="98"/>
    </row>
    <row r="290" s="76" customFormat="1" ht="21.95" customHeight="1" spans="1:22">
      <c r="A290" s="98"/>
      <c r="B290" s="98"/>
      <c r="C290" s="98"/>
      <c r="D290" s="98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V290" s="98"/>
    </row>
    <row r="291" s="76" customFormat="1" ht="21.95" customHeight="1" spans="1:22">
      <c r="A291" s="98"/>
      <c r="B291" s="98"/>
      <c r="C291" s="98"/>
      <c r="D291" s="98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9"/>
      <c r="Q291" s="99"/>
      <c r="R291" s="99"/>
      <c r="S291" s="99"/>
      <c r="T291" s="99"/>
      <c r="U291" s="99"/>
      <c r="V291" s="98"/>
    </row>
    <row r="292" s="76" customFormat="1" ht="21.95" customHeight="1" spans="1:22">
      <c r="A292" s="98"/>
      <c r="B292" s="98"/>
      <c r="C292" s="98"/>
      <c r="D292" s="98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9"/>
      <c r="Q292" s="99"/>
      <c r="R292" s="99"/>
      <c r="S292" s="99"/>
      <c r="T292" s="99"/>
      <c r="U292" s="99"/>
      <c r="V292" s="98"/>
    </row>
    <row r="293" s="76" customFormat="1" ht="21.95" customHeight="1" spans="1:22">
      <c r="A293" s="98"/>
      <c r="B293" s="98"/>
      <c r="C293" s="98"/>
      <c r="D293" s="98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9"/>
      <c r="Q293" s="99"/>
      <c r="R293" s="99"/>
      <c r="S293" s="99"/>
      <c r="T293" s="99"/>
      <c r="U293" s="99"/>
      <c r="V293" s="98"/>
    </row>
    <row r="294" s="76" customFormat="1" ht="21.95" customHeight="1" spans="1:22">
      <c r="A294" s="98"/>
      <c r="B294" s="98"/>
      <c r="C294" s="98"/>
      <c r="D294" s="98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9"/>
      <c r="Q294" s="99"/>
      <c r="R294" s="99"/>
      <c r="S294" s="99"/>
      <c r="T294" s="99"/>
      <c r="U294" s="99"/>
      <c r="V294" s="98"/>
    </row>
    <row r="295" s="76" customFormat="1" ht="21.95" customHeight="1" spans="1:22">
      <c r="A295" s="98"/>
      <c r="B295" s="98"/>
      <c r="C295" s="98"/>
      <c r="D295" s="98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9"/>
      <c r="Q295" s="99"/>
      <c r="R295" s="99"/>
      <c r="S295" s="99"/>
      <c r="T295" s="99"/>
      <c r="U295" s="99"/>
      <c r="V295" s="98"/>
    </row>
    <row r="296" s="76" customFormat="1" ht="21.95" customHeight="1" spans="1:22">
      <c r="A296" s="98"/>
      <c r="B296" s="98"/>
      <c r="C296" s="98"/>
      <c r="D296" s="98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9"/>
      <c r="Q296" s="99"/>
      <c r="R296" s="99"/>
      <c r="S296" s="99"/>
      <c r="T296" s="99"/>
      <c r="U296" s="99"/>
      <c r="V296" s="98"/>
    </row>
    <row r="297" s="76" customFormat="1" ht="21.95" customHeight="1" spans="1:22">
      <c r="A297" s="98"/>
      <c r="B297" s="98"/>
      <c r="C297" s="98"/>
      <c r="D297" s="98"/>
      <c r="E297" s="99"/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9"/>
      <c r="Q297" s="99"/>
      <c r="R297" s="99"/>
      <c r="S297" s="99"/>
      <c r="T297" s="99"/>
      <c r="U297" s="99"/>
      <c r="V297" s="98"/>
    </row>
    <row r="298" s="76" customFormat="1" ht="21.95" customHeight="1" spans="1:22">
      <c r="A298" s="98"/>
      <c r="B298" s="98"/>
      <c r="C298" s="98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8"/>
    </row>
    <row r="299" s="76" customFormat="1" ht="21.95" customHeight="1" spans="1:22">
      <c r="A299" s="98"/>
      <c r="B299" s="98"/>
      <c r="C299" s="98"/>
      <c r="D299" s="98"/>
      <c r="E299" s="99"/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9"/>
      <c r="Q299" s="99"/>
      <c r="R299" s="99"/>
      <c r="S299" s="99"/>
      <c r="T299" s="99"/>
      <c r="U299" s="99"/>
      <c r="V299" s="98"/>
    </row>
    <row r="300" s="76" customFormat="1" ht="21.95" customHeight="1" spans="1:22">
      <c r="A300" s="98"/>
      <c r="B300" s="98"/>
      <c r="C300" s="98"/>
      <c r="D300" s="98"/>
      <c r="E300" s="99"/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9"/>
      <c r="Q300" s="99"/>
      <c r="R300" s="99"/>
      <c r="S300" s="99"/>
      <c r="T300" s="99"/>
      <c r="U300" s="99"/>
      <c r="V300" s="98"/>
    </row>
    <row r="301" s="76" customFormat="1" ht="21.95" customHeight="1" spans="1:22">
      <c r="A301" s="98"/>
      <c r="B301" s="98"/>
      <c r="C301" s="98"/>
      <c r="D301" s="98"/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9"/>
      <c r="Q301" s="99"/>
      <c r="R301" s="99"/>
      <c r="S301" s="99"/>
      <c r="T301" s="99"/>
      <c r="U301" s="99"/>
      <c r="V301" s="98"/>
    </row>
    <row r="302" s="76" customFormat="1" ht="21.95" customHeight="1" spans="1:22">
      <c r="A302" s="98"/>
      <c r="B302" s="98"/>
      <c r="C302" s="98"/>
      <c r="D302" s="98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9"/>
      <c r="Q302" s="99"/>
      <c r="R302" s="99"/>
      <c r="S302" s="99"/>
      <c r="T302" s="99"/>
      <c r="U302" s="99"/>
      <c r="V302" s="98"/>
    </row>
    <row r="303" s="76" customFormat="1" ht="21.95" customHeight="1" spans="1:22">
      <c r="A303" s="98"/>
      <c r="B303" s="98"/>
      <c r="C303" s="98"/>
      <c r="D303" s="98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9"/>
      <c r="Q303" s="99"/>
      <c r="R303" s="99"/>
      <c r="S303" s="99"/>
      <c r="T303" s="99"/>
      <c r="U303" s="99"/>
      <c r="V303" s="98"/>
    </row>
    <row r="304" s="76" customFormat="1" ht="21.95" customHeight="1" spans="1:22">
      <c r="A304" s="98"/>
      <c r="B304" s="98"/>
      <c r="C304" s="98"/>
      <c r="D304" s="98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9"/>
      <c r="Q304" s="99"/>
      <c r="R304" s="99"/>
      <c r="S304" s="99"/>
      <c r="T304" s="99"/>
      <c r="U304" s="99"/>
      <c r="V304" s="98"/>
    </row>
    <row r="305" s="76" customFormat="1" ht="21.95" customHeight="1" spans="1:22">
      <c r="A305" s="98"/>
      <c r="B305" s="98"/>
      <c r="C305" s="98"/>
      <c r="D305" s="98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9"/>
      <c r="Q305" s="99"/>
      <c r="R305" s="99"/>
      <c r="S305" s="99"/>
      <c r="T305" s="99"/>
      <c r="U305" s="99"/>
      <c r="V305" s="98"/>
    </row>
    <row r="306" s="76" customFormat="1" ht="21.95" customHeight="1" spans="1:22">
      <c r="A306" s="98"/>
      <c r="B306" s="98"/>
      <c r="C306" s="98"/>
      <c r="D306" s="98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9"/>
      <c r="Q306" s="99"/>
      <c r="R306" s="99"/>
      <c r="S306" s="99"/>
      <c r="T306" s="99"/>
      <c r="U306" s="99"/>
      <c r="V306" s="98"/>
    </row>
    <row r="307" s="76" customFormat="1" ht="21.95" customHeight="1" spans="1:22">
      <c r="A307" s="98"/>
      <c r="B307" s="98"/>
      <c r="C307" s="98"/>
      <c r="D307" s="98"/>
      <c r="E307" s="99"/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9"/>
      <c r="Q307" s="99"/>
      <c r="R307" s="99"/>
      <c r="S307" s="99"/>
      <c r="T307" s="99"/>
      <c r="U307" s="99"/>
      <c r="V307" s="98"/>
    </row>
    <row r="308" s="76" customFormat="1" ht="21.95" customHeight="1" spans="1:22">
      <c r="A308" s="98"/>
      <c r="B308" s="98"/>
      <c r="C308" s="98"/>
      <c r="D308" s="98"/>
      <c r="E308" s="99"/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9"/>
      <c r="Q308" s="99"/>
      <c r="R308" s="99"/>
      <c r="S308" s="99"/>
      <c r="T308" s="99"/>
      <c r="U308" s="99"/>
      <c r="V308" s="98"/>
    </row>
    <row r="309" s="76" customFormat="1" ht="21.95" customHeight="1" spans="1:22">
      <c r="A309" s="98"/>
      <c r="B309" s="98"/>
      <c r="C309" s="98"/>
      <c r="D309" s="98"/>
      <c r="E309" s="99"/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9"/>
      <c r="Q309" s="99"/>
      <c r="R309" s="99"/>
      <c r="S309" s="99"/>
      <c r="T309" s="99"/>
      <c r="U309" s="99"/>
      <c r="V309" s="98"/>
    </row>
    <row r="310" s="76" customFormat="1" ht="21.95" customHeight="1" spans="1:22">
      <c r="A310" s="98"/>
      <c r="B310" s="98"/>
      <c r="C310" s="98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8"/>
    </row>
    <row r="311" s="76" customFormat="1" ht="21.95" customHeight="1" spans="1:22">
      <c r="A311" s="98"/>
      <c r="B311" s="98"/>
      <c r="C311" s="98"/>
      <c r="D311" s="98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9"/>
      <c r="Q311" s="99"/>
      <c r="R311" s="99"/>
      <c r="S311" s="99"/>
      <c r="T311" s="99"/>
      <c r="U311" s="99"/>
      <c r="V311" s="98"/>
    </row>
    <row r="312" s="76" customFormat="1" ht="21.95" customHeight="1" spans="1:22">
      <c r="A312" s="98"/>
      <c r="B312" s="98"/>
      <c r="C312" s="98"/>
      <c r="D312" s="98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9"/>
      <c r="Q312" s="99"/>
      <c r="R312" s="99"/>
      <c r="S312" s="99"/>
      <c r="T312" s="99"/>
      <c r="U312" s="99"/>
      <c r="V312" s="98"/>
    </row>
    <row r="313" s="76" customFormat="1" ht="21.95" customHeight="1" spans="1:22">
      <c r="A313" s="98"/>
      <c r="B313" s="98"/>
      <c r="C313" s="98"/>
      <c r="D313" s="98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9"/>
      <c r="Q313" s="99"/>
      <c r="R313" s="99"/>
      <c r="S313" s="99"/>
      <c r="T313" s="99"/>
      <c r="U313" s="99"/>
      <c r="V313" s="98"/>
    </row>
    <row r="314" s="76" customFormat="1" ht="21.95" customHeight="1" spans="1:22">
      <c r="A314" s="98"/>
      <c r="B314" s="98"/>
      <c r="C314" s="98"/>
      <c r="D314" s="98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9"/>
      <c r="Q314" s="99"/>
      <c r="R314" s="99"/>
      <c r="S314" s="99"/>
      <c r="T314" s="99"/>
      <c r="U314" s="99"/>
      <c r="V314" s="98"/>
    </row>
    <row r="315" s="76" customFormat="1" ht="21.95" customHeight="1" spans="1:22">
      <c r="A315" s="98"/>
      <c r="B315" s="98"/>
      <c r="C315" s="98"/>
      <c r="D315" s="98"/>
      <c r="E315" s="99"/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9"/>
      <c r="Q315" s="99"/>
      <c r="R315" s="99"/>
      <c r="S315" s="99"/>
      <c r="T315" s="99"/>
      <c r="U315" s="99"/>
      <c r="V315" s="98"/>
    </row>
    <row r="316" s="76" customFormat="1" ht="21.95" customHeight="1" spans="1:22">
      <c r="A316" s="98"/>
      <c r="B316" s="98"/>
      <c r="C316" s="98"/>
      <c r="D316" s="98"/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9"/>
      <c r="Q316" s="99"/>
      <c r="R316" s="99"/>
      <c r="S316" s="99"/>
      <c r="T316" s="99"/>
      <c r="U316" s="99"/>
      <c r="V316" s="98"/>
    </row>
    <row r="317" s="76" customFormat="1" ht="21.95" customHeight="1" spans="1:22">
      <c r="A317" s="98"/>
      <c r="B317" s="98"/>
      <c r="C317" s="98"/>
      <c r="D317" s="98"/>
      <c r="E317" s="99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9"/>
      <c r="Q317" s="99"/>
      <c r="R317" s="99"/>
      <c r="S317" s="99"/>
      <c r="T317" s="99"/>
      <c r="U317" s="99"/>
      <c r="V317" s="98"/>
    </row>
    <row r="318" s="76" customFormat="1" ht="21.95" customHeight="1" spans="1:22">
      <c r="A318" s="98"/>
      <c r="B318" s="98"/>
      <c r="C318" s="98"/>
      <c r="D318" s="98"/>
      <c r="E318" s="99"/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9"/>
      <c r="Q318" s="99"/>
      <c r="R318" s="99"/>
      <c r="S318" s="99"/>
      <c r="T318" s="99"/>
      <c r="U318" s="99"/>
      <c r="V318" s="98"/>
    </row>
    <row r="319" s="76" customFormat="1" ht="21.95" customHeight="1" spans="1:22">
      <c r="A319" s="98"/>
      <c r="B319" s="98"/>
      <c r="C319" s="98"/>
      <c r="D319" s="98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9"/>
      <c r="Q319" s="99"/>
      <c r="R319" s="99"/>
      <c r="S319" s="99"/>
      <c r="T319" s="99"/>
      <c r="U319" s="99"/>
      <c r="V319" s="98"/>
    </row>
    <row r="320" s="76" customFormat="1" ht="21.95" customHeight="1" spans="1:22">
      <c r="A320" s="98"/>
      <c r="B320" s="98"/>
      <c r="C320" s="98"/>
      <c r="D320" s="98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9"/>
      <c r="Q320" s="99"/>
      <c r="R320" s="99"/>
      <c r="S320" s="99"/>
      <c r="T320" s="99"/>
      <c r="U320" s="99"/>
      <c r="V320" s="98"/>
    </row>
    <row r="321" s="76" customFormat="1" ht="21.95" customHeight="1" spans="1:22">
      <c r="A321" s="98"/>
      <c r="B321" s="98"/>
      <c r="C321" s="98"/>
      <c r="D321" s="98"/>
      <c r="E321" s="99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9"/>
      <c r="Q321" s="99"/>
      <c r="R321" s="99"/>
      <c r="S321" s="99"/>
      <c r="T321" s="99"/>
      <c r="U321" s="99"/>
      <c r="V321" s="98"/>
    </row>
    <row r="322" s="76" customFormat="1" ht="21.95" customHeight="1" spans="1:22">
      <c r="A322" s="98"/>
      <c r="B322" s="98"/>
      <c r="C322" s="98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8"/>
    </row>
    <row r="323" s="76" customFormat="1" ht="21.95" customHeight="1" spans="1:22">
      <c r="A323" s="98"/>
      <c r="B323" s="98"/>
      <c r="C323" s="98"/>
      <c r="D323" s="98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9"/>
      <c r="Q323" s="99"/>
      <c r="R323" s="99"/>
      <c r="S323" s="99"/>
      <c r="T323" s="99"/>
      <c r="U323" s="99"/>
      <c r="V323" s="98"/>
    </row>
    <row r="324" s="76" customFormat="1" ht="21.95" customHeight="1" spans="1:22">
      <c r="A324" s="98"/>
      <c r="B324" s="98"/>
      <c r="C324" s="98"/>
      <c r="D324" s="98"/>
      <c r="E324" s="99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9"/>
      <c r="Q324" s="99"/>
      <c r="R324" s="99"/>
      <c r="S324" s="99"/>
      <c r="T324" s="99"/>
      <c r="U324" s="99"/>
      <c r="V324" s="98"/>
    </row>
    <row r="325" s="76" customFormat="1" ht="21.95" customHeight="1" spans="1:22">
      <c r="A325" s="98"/>
      <c r="B325" s="98"/>
      <c r="C325" s="98"/>
      <c r="D325" s="98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9"/>
      <c r="Q325" s="99"/>
      <c r="R325" s="99"/>
      <c r="S325" s="99"/>
      <c r="T325" s="99"/>
      <c r="U325" s="99"/>
      <c r="V325" s="98"/>
    </row>
    <row r="326" s="76" customFormat="1" ht="21.95" customHeight="1" spans="1:22">
      <c r="A326" s="98"/>
      <c r="B326" s="98"/>
      <c r="C326" s="98"/>
      <c r="D326" s="98"/>
      <c r="E326" s="99"/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9"/>
      <c r="Q326" s="99"/>
      <c r="R326" s="99"/>
      <c r="S326" s="99"/>
      <c r="T326" s="99"/>
      <c r="U326" s="99"/>
      <c r="V326" s="98"/>
    </row>
    <row r="327" s="76" customFormat="1" ht="21.95" customHeight="1" spans="1:22">
      <c r="A327" s="98"/>
      <c r="B327" s="98"/>
      <c r="C327" s="98"/>
      <c r="D327" s="98"/>
      <c r="E327" s="107"/>
      <c r="F327" s="107"/>
      <c r="G327" s="107"/>
      <c r="H327" s="107"/>
      <c r="I327" s="107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07"/>
      <c r="U327" s="107"/>
      <c r="V327" s="98"/>
    </row>
    <row r="328" s="76" customFormat="1" ht="21.95" customHeight="1" spans="1:22">
      <c r="A328" s="98"/>
      <c r="B328" s="98"/>
      <c r="C328" s="98"/>
      <c r="D328" s="98"/>
      <c r="E328" s="107"/>
      <c r="F328" s="107"/>
      <c r="G328" s="107"/>
      <c r="H328" s="107"/>
      <c r="I328" s="107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07"/>
      <c r="U328" s="107"/>
      <c r="V328" s="98"/>
    </row>
    <row r="329" s="76" customFormat="1" ht="21.95" customHeight="1" spans="1:22">
      <c r="A329" s="98"/>
      <c r="B329" s="98"/>
      <c r="C329" s="98"/>
      <c r="D329" s="98"/>
      <c r="E329" s="107"/>
      <c r="F329" s="107"/>
      <c r="G329" s="107"/>
      <c r="H329" s="107"/>
      <c r="I329" s="107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07"/>
      <c r="U329" s="107"/>
      <c r="V329" s="98"/>
    </row>
    <row r="330" s="76" customFormat="1" ht="21.95" customHeight="1" spans="1:22">
      <c r="A330" s="98"/>
      <c r="B330" s="98"/>
      <c r="C330" s="98"/>
      <c r="D330" s="98"/>
      <c r="E330" s="107"/>
      <c r="F330" s="107"/>
      <c r="G330" s="107"/>
      <c r="H330" s="107"/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7"/>
      <c r="U330" s="107"/>
      <c r="V330" s="98"/>
    </row>
    <row r="331" s="76" customFormat="1" ht="21.95" customHeight="1" spans="1:22">
      <c r="A331" s="98"/>
      <c r="B331" s="98"/>
      <c r="C331" s="98"/>
      <c r="D331" s="98"/>
      <c r="E331" s="107"/>
      <c r="F331" s="107"/>
      <c r="G331" s="107"/>
      <c r="H331" s="107"/>
      <c r="I331" s="107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07"/>
      <c r="U331" s="107"/>
      <c r="V331" s="98"/>
    </row>
    <row r="332" s="76" customFormat="1" ht="21.95" customHeight="1" spans="1:22">
      <c r="A332" s="98"/>
      <c r="B332" s="98"/>
      <c r="C332" s="98"/>
      <c r="D332" s="98"/>
      <c r="E332" s="107"/>
      <c r="F332" s="107"/>
      <c r="G332" s="107"/>
      <c r="H332" s="107"/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7"/>
      <c r="V332" s="98"/>
    </row>
    <row r="333" s="76" customFormat="1" customHeight="1" spans="1:22">
      <c r="A333" s="106"/>
      <c r="B333" s="106"/>
      <c r="C333" s="106"/>
      <c r="D333" s="106"/>
      <c r="E333" s="107"/>
      <c r="F333" s="107"/>
      <c r="G333" s="107"/>
      <c r="H333" s="107"/>
      <c r="I333" s="107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07"/>
      <c r="U333" s="107"/>
      <c r="V333" s="106"/>
    </row>
    <row r="334" s="76" customFormat="1" customHeight="1" spans="1:22">
      <c r="A334" s="106"/>
      <c r="B334" s="106"/>
      <c r="C334" s="106"/>
      <c r="D334" s="106"/>
      <c r="E334" s="107"/>
      <c r="F334" s="107"/>
      <c r="G334" s="107"/>
      <c r="H334" s="107"/>
      <c r="I334" s="107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07"/>
      <c r="U334" s="107"/>
      <c r="V334" s="106"/>
    </row>
    <row r="335" s="76" customFormat="1" customHeight="1" spans="1:22">
      <c r="A335" s="106"/>
      <c r="B335" s="106"/>
      <c r="C335" s="106"/>
      <c r="D335" s="106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7"/>
      <c r="V335" s="106"/>
    </row>
    <row r="336" s="76" customFormat="1" customHeight="1" spans="1:22">
      <c r="A336" s="106"/>
      <c r="B336" s="106"/>
      <c r="C336" s="106"/>
      <c r="D336" s="106"/>
      <c r="E336" s="107"/>
      <c r="F336" s="107"/>
      <c r="G336" s="107"/>
      <c r="H336" s="107"/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07"/>
      <c r="U336" s="107"/>
      <c r="V336" s="106"/>
    </row>
    <row r="337" s="76" customFormat="1" customHeight="1" spans="1:22">
      <c r="A337" s="106"/>
      <c r="B337" s="106"/>
      <c r="C337" s="106"/>
      <c r="D337" s="106"/>
      <c r="E337" s="107"/>
      <c r="F337" s="107"/>
      <c r="G337" s="107"/>
      <c r="H337" s="107"/>
      <c r="I337" s="107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07"/>
      <c r="U337" s="107"/>
      <c r="V337" s="106"/>
    </row>
    <row r="338" s="76" customFormat="1" customHeight="1" spans="1:22">
      <c r="A338" s="106"/>
      <c r="B338" s="106"/>
      <c r="C338" s="106"/>
      <c r="D338" s="106"/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  <c r="V338" s="106"/>
    </row>
    <row r="339" s="76" customFormat="1" customHeight="1" spans="1:22">
      <c r="A339" s="106"/>
      <c r="B339" s="106"/>
      <c r="C339" s="106"/>
      <c r="D339" s="106"/>
      <c r="E339" s="107"/>
      <c r="F339" s="107"/>
      <c r="G339" s="107"/>
      <c r="H339" s="107"/>
      <c r="I339" s="107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07"/>
      <c r="U339" s="107"/>
      <c r="V339" s="106"/>
    </row>
    <row r="340" s="76" customFormat="1" customHeight="1" spans="1:22">
      <c r="A340" s="106"/>
      <c r="B340" s="106"/>
      <c r="C340" s="106"/>
      <c r="D340" s="106"/>
      <c r="E340" s="107"/>
      <c r="F340" s="107"/>
      <c r="G340" s="107"/>
      <c r="H340" s="107"/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7"/>
      <c r="V340" s="106"/>
    </row>
    <row r="341" s="76" customFormat="1" customHeight="1" spans="1:22">
      <c r="A341" s="106"/>
      <c r="B341" s="106"/>
      <c r="C341" s="106"/>
      <c r="D341" s="106"/>
      <c r="E341" s="107"/>
      <c r="F341" s="107"/>
      <c r="G341" s="107"/>
      <c r="H341" s="107"/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7"/>
      <c r="V341" s="106"/>
    </row>
    <row r="342" s="76" customFormat="1" customHeight="1" spans="1:22">
      <c r="A342" s="106"/>
      <c r="B342" s="106"/>
      <c r="C342" s="106"/>
      <c r="D342" s="106"/>
      <c r="E342" s="107"/>
      <c r="F342" s="107"/>
      <c r="G342" s="107"/>
      <c r="H342" s="107"/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7"/>
      <c r="U342" s="107"/>
      <c r="V342" s="106"/>
    </row>
    <row r="343" s="76" customFormat="1" customHeight="1" spans="1:22">
      <c r="A343" s="106"/>
      <c r="B343" s="106"/>
      <c r="C343" s="106"/>
      <c r="D343" s="106"/>
      <c r="E343" s="107"/>
      <c r="F343" s="107"/>
      <c r="G343" s="107"/>
      <c r="H343" s="107"/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7"/>
      <c r="V343" s="106"/>
    </row>
    <row r="344" s="76" customFormat="1" customHeight="1" spans="1:22">
      <c r="A344" s="106"/>
      <c r="B344" s="106"/>
      <c r="C344" s="106"/>
      <c r="D344" s="106"/>
      <c r="E344" s="109"/>
      <c r="F344" s="109"/>
      <c r="G344" s="109"/>
      <c r="H344" s="109"/>
      <c r="I344" s="109"/>
      <c r="J344" s="109"/>
      <c r="K344" s="109"/>
      <c r="L344" s="109"/>
      <c r="M344" s="109"/>
      <c r="N344" s="109"/>
      <c r="O344" s="109"/>
      <c r="P344" s="109"/>
      <c r="Q344" s="109"/>
      <c r="R344" s="109"/>
      <c r="S344" s="109"/>
      <c r="T344" s="109"/>
      <c r="U344" s="109"/>
      <c r="V344" s="106"/>
    </row>
    <row r="345" s="76" customFormat="1" customHeight="1" spans="1:22">
      <c r="A345" s="106"/>
      <c r="B345" s="106"/>
      <c r="C345" s="106"/>
      <c r="D345" s="106"/>
      <c r="E345" s="109"/>
      <c r="F345" s="109"/>
      <c r="G345" s="109"/>
      <c r="H345" s="109"/>
      <c r="I345" s="109"/>
      <c r="J345" s="109"/>
      <c r="K345" s="109"/>
      <c r="L345" s="109"/>
      <c r="M345" s="109"/>
      <c r="N345" s="109"/>
      <c r="O345" s="109"/>
      <c r="P345" s="109"/>
      <c r="Q345" s="109"/>
      <c r="R345" s="109"/>
      <c r="S345" s="109"/>
      <c r="T345" s="109"/>
      <c r="U345" s="109"/>
      <c r="V345" s="106"/>
    </row>
    <row r="346" s="76" customFormat="1" customHeight="1" spans="1:22">
      <c r="A346" s="106"/>
      <c r="B346" s="106"/>
      <c r="C346" s="106"/>
      <c r="D346" s="106"/>
      <c r="E346" s="109"/>
      <c r="F346" s="109"/>
      <c r="G346" s="109"/>
      <c r="H346" s="109"/>
      <c r="I346" s="109"/>
      <c r="J346" s="109"/>
      <c r="K346" s="109"/>
      <c r="L346" s="109"/>
      <c r="M346" s="109"/>
      <c r="N346" s="109"/>
      <c r="O346" s="109"/>
      <c r="P346" s="109"/>
      <c r="Q346" s="109"/>
      <c r="R346" s="109"/>
      <c r="S346" s="109"/>
      <c r="T346" s="109"/>
      <c r="U346" s="109"/>
      <c r="V346" s="106"/>
    </row>
    <row r="347" s="76" customFormat="1" customHeight="1" spans="1:22">
      <c r="A347" s="106"/>
      <c r="B347" s="106"/>
      <c r="C347" s="106"/>
      <c r="D347" s="106"/>
      <c r="E347" s="109"/>
      <c r="F347" s="109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  <c r="S347" s="109"/>
      <c r="T347" s="109"/>
      <c r="U347" s="109"/>
      <c r="V347" s="106"/>
    </row>
    <row r="348" s="76" customFormat="1" customHeight="1" spans="1:22">
      <c r="A348" s="106"/>
      <c r="B348" s="106"/>
      <c r="C348" s="106"/>
      <c r="D348" s="106"/>
      <c r="E348" s="109"/>
      <c r="F348" s="109"/>
      <c r="G348" s="109"/>
      <c r="H348" s="109"/>
      <c r="I348" s="109"/>
      <c r="J348" s="109"/>
      <c r="K348" s="109"/>
      <c r="L348" s="109"/>
      <c r="M348" s="109"/>
      <c r="N348" s="109"/>
      <c r="O348" s="109"/>
      <c r="P348" s="109"/>
      <c r="Q348" s="109"/>
      <c r="R348" s="109"/>
      <c r="S348" s="109"/>
      <c r="T348" s="109"/>
      <c r="U348" s="109"/>
      <c r="V348" s="106"/>
    </row>
    <row r="349" s="76" customFormat="1" customHeight="1" spans="1:22">
      <c r="A349" s="106"/>
      <c r="B349" s="106"/>
      <c r="C349" s="106"/>
      <c r="D349" s="106"/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9"/>
      <c r="Q349" s="109"/>
      <c r="R349" s="109"/>
      <c r="S349" s="109"/>
      <c r="T349" s="109"/>
      <c r="U349" s="109"/>
      <c r="V349" s="106"/>
    </row>
    <row r="350" s="76" customFormat="1" customHeight="1" spans="1:22">
      <c r="A350" s="108"/>
      <c r="B350" s="108"/>
      <c r="C350" s="108"/>
      <c r="D350" s="108"/>
      <c r="E350" s="109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9"/>
      <c r="Q350" s="109"/>
      <c r="R350" s="109"/>
      <c r="S350" s="109"/>
      <c r="T350" s="109"/>
      <c r="U350" s="109"/>
      <c r="V350" s="108"/>
    </row>
    <row r="351" s="76" customFormat="1" customHeight="1" spans="1:22">
      <c r="A351" s="108"/>
      <c r="B351" s="108"/>
      <c r="C351" s="108"/>
      <c r="D351" s="108"/>
      <c r="E351" s="109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  <c r="Q351" s="109"/>
      <c r="R351" s="109"/>
      <c r="S351" s="109"/>
      <c r="T351" s="109"/>
      <c r="U351" s="109"/>
      <c r="V351" s="108"/>
    </row>
    <row r="352" s="76" customFormat="1" customHeight="1" spans="1:22">
      <c r="A352" s="108"/>
      <c r="B352" s="108"/>
      <c r="C352" s="108"/>
      <c r="D352" s="108"/>
      <c r="E352" s="109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9"/>
      <c r="Q352" s="109"/>
      <c r="R352" s="109"/>
      <c r="S352" s="109"/>
      <c r="T352" s="109"/>
      <c r="U352" s="109"/>
      <c r="V352" s="108"/>
    </row>
    <row r="353" s="76" customFormat="1" customHeight="1" spans="1:22">
      <c r="A353" s="108"/>
      <c r="B353" s="108"/>
      <c r="C353" s="108"/>
      <c r="D353" s="108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9"/>
      <c r="Q353" s="109"/>
      <c r="R353" s="109"/>
      <c r="S353" s="109"/>
      <c r="T353" s="109"/>
      <c r="U353" s="109"/>
      <c r="V353" s="108"/>
    </row>
    <row r="354" s="76" customFormat="1" customHeight="1" spans="1:22">
      <c r="A354" s="108"/>
      <c r="B354" s="108"/>
      <c r="C354" s="108"/>
      <c r="D354" s="108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9"/>
      <c r="Q354" s="109"/>
      <c r="R354" s="109"/>
      <c r="S354" s="109"/>
      <c r="T354" s="109"/>
      <c r="U354" s="109"/>
      <c r="V354" s="108"/>
    </row>
    <row r="355" s="76" customFormat="1" customHeight="1" spans="1:22">
      <c r="A355" s="108"/>
      <c r="B355" s="108"/>
      <c r="C355" s="108"/>
      <c r="D355" s="108"/>
      <c r="E355" s="109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9"/>
      <c r="Q355" s="109"/>
      <c r="R355" s="109"/>
      <c r="S355" s="109"/>
      <c r="T355" s="109"/>
      <c r="U355" s="109"/>
      <c r="V355" s="108"/>
    </row>
    <row r="356" s="76" customFormat="1" customHeight="1" spans="1:22">
      <c r="A356" s="108"/>
      <c r="B356" s="108"/>
      <c r="C356" s="108"/>
      <c r="D356" s="108"/>
      <c r="E356" s="109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9"/>
      <c r="Q356" s="109"/>
      <c r="R356" s="109"/>
      <c r="S356" s="109"/>
      <c r="T356" s="109"/>
      <c r="U356" s="109"/>
      <c r="V356" s="108"/>
    </row>
    <row r="357" s="76" customFormat="1" customHeight="1" spans="1:22">
      <c r="A357" s="108"/>
      <c r="B357" s="108"/>
      <c r="C357" s="108"/>
      <c r="D357" s="108"/>
      <c r="E357" s="109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9"/>
      <c r="Q357" s="109"/>
      <c r="R357" s="109"/>
      <c r="S357" s="109"/>
      <c r="T357" s="109"/>
      <c r="U357" s="109"/>
      <c r="V357" s="108"/>
    </row>
    <row r="358" s="76" customFormat="1" customHeight="1" spans="1:22">
      <c r="A358" s="108"/>
      <c r="B358" s="108"/>
      <c r="C358" s="108"/>
      <c r="D358" s="108"/>
      <c r="E358" s="109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9"/>
      <c r="Q358" s="109"/>
      <c r="R358" s="109"/>
      <c r="S358" s="109"/>
      <c r="T358" s="109"/>
      <c r="U358" s="109"/>
      <c r="V358" s="108"/>
    </row>
    <row r="359" s="76" customFormat="1" customHeight="1" spans="1:22">
      <c r="A359" s="108"/>
      <c r="B359" s="108"/>
      <c r="C359" s="108"/>
      <c r="D359" s="108"/>
      <c r="E359" s="109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9"/>
      <c r="Q359" s="109"/>
      <c r="R359" s="109"/>
      <c r="S359" s="109"/>
      <c r="T359" s="109"/>
      <c r="U359" s="109"/>
      <c r="V359" s="108"/>
    </row>
    <row r="360" s="76" customFormat="1" customHeight="1" spans="1:22">
      <c r="A360" s="108"/>
      <c r="B360" s="108"/>
      <c r="C360" s="108"/>
      <c r="D360" s="108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9"/>
      <c r="Q360" s="109"/>
      <c r="R360" s="109"/>
      <c r="S360" s="109"/>
      <c r="T360" s="109"/>
      <c r="U360" s="109"/>
      <c r="V360" s="108"/>
    </row>
    <row r="361" s="76" customFormat="1" customHeight="1" spans="1:22">
      <c r="A361" s="108"/>
      <c r="B361" s="108"/>
      <c r="C361" s="108"/>
      <c r="D361" s="108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9"/>
      <c r="Q361" s="109"/>
      <c r="R361" s="109"/>
      <c r="S361" s="109"/>
      <c r="T361" s="109"/>
      <c r="U361" s="109"/>
      <c r="V361" s="108"/>
    </row>
    <row r="362" s="76" customFormat="1" customHeight="1" spans="1:22">
      <c r="A362" s="108"/>
      <c r="B362" s="108"/>
      <c r="C362" s="108"/>
      <c r="D362" s="108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9"/>
      <c r="Q362" s="109"/>
      <c r="R362" s="109"/>
      <c r="S362" s="109"/>
      <c r="T362" s="109"/>
      <c r="U362" s="109"/>
      <c r="V362" s="108"/>
    </row>
    <row r="363" s="76" customFormat="1" customHeight="1" spans="1:22">
      <c r="A363" s="108"/>
      <c r="B363" s="108"/>
      <c r="C363" s="108"/>
      <c r="D363" s="108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9"/>
      <c r="Q363" s="109"/>
      <c r="R363" s="109"/>
      <c r="S363" s="109"/>
      <c r="T363" s="109"/>
      <c r="U363" s="109"/>
      <c r="V363" s="108"/>
    </row>
    <row r="364" s="76" customFormat="1" customHeight="1" spans="1:22">
      <c r="A364" s="108"/>
      <c r="B364" s="108"/>
      <c r="C364" s="108"/>
      <c r="D364" s="108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9"/>
      <c r="Q364" s="109"/>
      <c r="R364" s="109"/>
      <c r="S364" s="109"/>
      <c r="T364" s="109"/>
      <c r="U364" s="109"/>
      <c r="V364" s="108"/>
    </row>
    <row r="365" s="76" customFormat="1" customHeight="1" spans="1:22">
      <c r="A365" s="108"/>
      <c r="B365" s="108"/>
      <c r="C365" s="108"/>
      <c r="D365" s="108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9"/>
      <c r="Q365" s="109"/>
      <c r="R365" s="109"/>
      <c r="S365" s="109"/>
      <c r="T365" s="109"/>
      <c r="U365" s="109"/>
      <c r="V365" s="108"/>
    </row>
    <row r="366" s="76" customFormat="1" customHeight="1" spans="1:22">
      <c r="A366" s="108"/>
      <c r="B366" s="108"/>
      <c r="C366" s="108"/>
      <c r="D366" s="108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9"/>
      <c r="Q366" s="109"/>
      <c r="R366" s="109"/>
      <c r="S366" s="109"/>
      <c r="T366" s="109"/>
      <c r="U366" s="109"/>
      <c r="V366" s="108"/>
    </row>
    <row r="367" s="76" customFormat="1" customHeight="1" spans="1:22">
      <c r="A367" s="108"/>
      <c r="B367" s="108"/>
      <c r="C367" s="108"/>
      <c r="D367" s="108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9"/>
      <c r="Q367" s="109"/>
      <c r="R367" s="109"/>
      <c r="S367" s="109"/>
      <c r="T367" s="109"/>
      <c r="U367" s="109"/>
      <c r="V367" s="108"/>
    </row>
    <row r="368" s="76" customFormat="1" customHeight="1" spans="1:22">
      <c r="A368" s="108"/>
      <c r="B368" s="108"/>
      <c r="C368" s="108"/>
      <c r="D368" s="108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9"/>
      <c r="Q368" s="109"/>
      <c r="R368" s="109"/>
      <c r="S368" s="109"/>
      <c r="T368" s="109"/>
      <c r="U368" s="109"/>
      <c r="V368" s="108"/>
    </row>
    <row r="369" s="76" customFormat="1" customHeight="1" spans="1:22">
      <c r="A369" s="108"/>
      <c r="B369" s="108"/>
      <c r="C369" s="108"/>
      <c r="D369" s="108"/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9"/>
      <c r="Q369" s="109"/>
      <c r="R369" s="109"/>
      <c r="S369" s="109"/>
      <c r="T369" s="109"/>
      <c r="U369" s="109"/>
      <c r="V369" s="108"/>
    </row>
    <row r="370" s="76" customFormat="1" customHeight="1" spans="1:22">
      <c r="A370" s="108"/>
      <c r="B370" s="108"/>
      <c r="C370" s="108"/>
      <c r="D370" s="108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9"/>
      <c r="Q370" s="109"/>
      <c r="R370" s="109"/>
      <c r="S370" s="109"/>
      <c r="T370" s="109"/>
      <c r="U370" s="109"/>
      <c r="V370" s="108"/>
    </row>
    <row r="371" s="76" customFormat="1" customHeight="1" spans="1:22">
      <c r="A371" s="108"/>
      <c r="B371" s="108"/>
      <c r="C371" s="108"/>
      <c r="D371" s="108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9"/>
      <c r="Q371" s="109"/>
      <c r="R371" s="109"/>
      <c r="S371" s="109"/>
      <c r="T371" s="109"/>
      <c r="U371" s="109"/>
      <c r="V371" s="108"/>
    </row>
    <row r="372" s="76" customFormat="1" customHeight="1" spans="1:22">
      <c r="A372" s="108"/>
      <c r="B372" s="108"/>
      <c r="C372" s="108"/>
      <c r="D372" s="108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9"/>
      <c r="Q372" s="109"/>
      <c r="R372" s="109"/>
      <c r="S372" s="109"/>
      <c r="T372" s="109"/>
      <c r="U372" s="109"/>
      <c r="V372" s="108"/>
    </row>
    <row r="373" s="76" customFormat="1" customHeight="1" spans="1:22">
      <c r="A373" s="108"/>
      <c r="B373" s="108"/>
      <c r="C373" s="108"/>
      <c r="D373" s="108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9"/>
      <c r="Q373" s="109"/>
      <c r="R373" s="109"/>
      <c r="S373" s="109"/>
      <c r="T373" s="109"/>
      <c r="U373" s="109"/>
      <c r="V373" s="108"/>
    </row>
    <row r="374" s="76" customFormat="1" customHeight="1" spans="1:22">
      <c r="A374" s="108"/>
      <c r="B374" s="108"/>
      <c r="C374" s="108"/>
      <c r="D374" s="108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9"/>
      <c r="Q374" s="109"/>
      <c r="R374" s="109"/>
      <c r="S374" s="109"/>
      <c r="T374" s="109"/>
      <c r="U374" s="109"/>
      <c r="V374" s="108"/>
    </row>
    <row r="375" s="76" customFormat="1" customHeight="1" spans="1:22">
      <c r="A375" s="108"/>
      <c r="B375" s="108"/>
      <c r="C375" s="108"/>
      <c r="D375" s="108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  <c r="S375" s="109"/>
      <c r="T375" s="109"/>
      <c r="U375" s="109"/>
      <c r="V375" s="108"/>
    </row>
    <row r="376" s="76" customFormat="1" customHeight="1" spans="1:22">
      <c r="A376" s="108"/>
      <c r="B376" s="108"/>
      <c r="C376" s="108"/>
      <c r="D376" s="108"/>
      <c r="E376" s="109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9"/>
      <c r="Q376" s="109"/>
      <c r="R376" s="109"/>
      <c r="S376" s="109"/>
      <c r="T376" s="109"/>
      <c r="U376" s="109"/>
      <c r="V376" s="108"/>
    </row>
    <row r="377" s="76" customFormat="1" customHeight="1" spans="1:22">
      <c r="A377" s="108"/>
      <c r="B377" s="108"/>
      <c r="C377" s="108"/>
      <c r="D377" s="108"/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9"/>
      <c r="Q377" s="109"/>
      <c r="R377" s="109"/>
      <c r="S377" s="109"/>
      <c r="T377" s="109"/>
      <c r="U377" s="109"/>
      <c r="V377" s="108"/>
    </row>
    <row r="378" s="76" customFormat="1" customHeight="1" spans="1:22">
      <c r="A378" s="108"/>
      <c r="B378" s="108"/>
      <c r="C378" s="108"/>
      <c r="D378" s="108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9"/>
      <c r="Q378" s="109"/>
      <c r="R378" s="109"/>
      <c r="S378" s="109"/>
      <c r="T378" s="109"/>
      <c r="U378" s="109"/>
      <c r="V378" s="108"/>
    </row>
    <row r="379" s="76" customFormat="1" customHeight="1" spans="1:22">
      <c r="A379" s="108"/>
      <c r="B379" s="108"/>
      <c r="C379" s="108"/>
      <c r="D379" s="108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9"/>
      <c r="Q379" s="109"/>
      <c r="R379" s="109"/>
      <c r="S379" s="109"/>
      <c r="T379" s="109"/>
      <c r="U379" s="109"/>
      <c r="V379" s="108"/>
    </row>
    <row r="380" s="76" customFormat="1" customHeight="1" spans="1:22">
      <c r="A380" s="108"/>
      <c r="B380" s="108"/>
      <c r="C380" s="108"/>
      <c r="D380" s="108"/>
      <c r="E380" s="105"/>
      <c r="F380" s="105"/>
      <c r="G380" s="105"/>
      <c r="H380" s="105"/>
      <c r="I380" s="105"/>
      <c r="J380" s="105"/>
      <c r="K380" s="105"/>
      <c r="L380" s="105"/>
      <c r="M380" s="105"/>
      <c r="N380" s="105"/>
      <c r="O380" s="105"/>
      <c r="P380" s="105"/>
      <c r="Q380" s="105"/>
      <c r="R380" s="105"/>
      <c r="S380" s="105"/>
      <c r="T380" s="105"/>
      <c r="U380" s="105"/>
      <c r="V380" s="108"/>
    </row>
    <row r="381" s="76" customFormat="1" customHeight="1" spans="1:22">
      <c r="A381" s="108"/>
      <c r="B381" s="108"/>
      <c r="C381" s="108"/>
      <c r="D381" s="108"/>
      <c r="E381" s="105"/>
      <c r="F381" s="105"/>
      <c r="G381" s="105"/>
      <c r="H381" s="105"/>
      <c r="I381" s="105"/>
      <c r="J381" s="105"/>
      <c r="K381" s="105"/>
      <c r="L381" s="105"/>
      <c r="M381" s="105"/>
      <c r="N381" s="105"/>
      <c r="O381" s="105"/>
      <c r="P381" s="105"/>
      <c r="Q381" s="105"/>
      <c r="R381" s="105"/>
      <c r="S381" s="105"/>
      <c r="T381" s="105"/>
      <c r="U381" s="105"/>
      <c r="V381" s="108"/>
    </row>
    <row r="382" s="76" customFormat="1" customHeight="1" spans="1:22">
      <c r="A382" s="108"/>
      <c r="B382" s="108"/>
      <c r="C382" s="108"/>
      <c r="D382" s="108"/>
      <c r="E382" s="105"/>
      <c r="F382" s="105"/>
      <c r="G382" s="105"/>
      <c r="H382" s="105"/>
      <c r="I382" s="105"/>
      <c r="J382" s="105"/>
      <c r="K382" s="105"/>
      <c r="L382" s="105"/>
      <c r="M382" s="105"/>
      <c r="N382" s="105"/>
      <c r="O382" s="105"/>
      <c r="P382" s="105"/>
      <c r="Q382" s="105"/>
      <c r="R382" s="105"/>
      <c r="S382" s="105"/>
      <c r="T382" s="105"/>
      <c r="U382" s="105"/>
      <c r="V382" s="108"/>
    </row>
    <row r="383" s="76" customFormat="1" customHeight="1" spans="1:22">
      <c r="A383" s="108"/>
      <c r="B383" s="108"/>
      <c r="C383" s="108"/>
      <c r="D383" s="108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8"/>
    </row>
    <row r="384" s="76" customFormat="1" customHeight="1" spans="1:22">
      <c r="A384" s="108"/>
      <c r="B384" s="108"/>
      <c r="C384" s="108"/>
      <c r="D384" s="108"/>
      <c r="E384" s="105"/>
      <c r="F384" s="105"/>
      <c r="G384" s="105"/>
      <c r="H384" s="105"/>
      <c r="I384" s="105"/>
      <c r="J384" s="105"/>
      <c r="K384" s="105"/>
      <c r="L384" s="105"/>
      <c r="M384" s="105"/>
      <c r="N384" s="105"/>
      <c r="O384" s="105"/>
      <c r="P384" s="105"/>
      <c r="Q384" s="105"/>
      <c r="R384" s="105"/>
      <c r="S384" s="105"/>
      <c r="T384" s="105"/>
      <c r="U384" s="105"/>
      <c r="V384" s="108"/>
    </row>
    <row r="385" s="76" customFormat="1" customHeight="1" spans="1:22">
      <c r="A385" s="108"/>
      <c r="B385" s="108"/>
      <c r="C385" s="108"/>
      <c r="D385" s="108"/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  <c r="O385" s="105"/>
      <c r="P385" s="105"/>
      <c r="Q385" s="105"/>
      <c r="R385" s="105"/>
      <c r="S385" s="105"/>
      <c r="T385" s="105"/>
      <c r="U385" s="105"/>
      <c r="V385" s="108"/>
    </row>
    <row r="386" s="76" customFormat="1" customHeight="1" spans="1:22"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  <c r="P386" s="105"/>
      <c r="Q386" s="105"/>
      <c r="R386" s="105"/>
      <c r="S386" s="105"/>
      <c r="T386" s="105"/>
      <c r="U386" s="105"/>
    </row>
    <row r="387" s="76" customFormat="1" customHeight="1" spans="1:22"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  <c r="P387" s="105"/>
      <c r="Q387" s="105"/>
      <c r="R387" s="105"/>
      <c r="S387" s="105"/>
      <c r="T387" s="105"/>
      <c r="U387" s="105"/>
    </row>
    <row r="388" s="76" customFormat="1" customHeight="1" spans="1:22"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  <c r="P388" s="105"/>
      <c r="Q388" s="105"/>
      <c r="R388" s="105"/>
      <c r="S388" s="105"/>
      <c r="T388" s="105"/>
      <c r="U388" s="105"/>
    </row>
    <row r="389" s="76" customFormat="1" customHeight="1" spans="1:22"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  <c r="P389" s="105"/>
      <c r="Q389" s="105"/>
      <c r="R389" s="105"/>
      <c r="S389" s="105"/>
      <c r="T389" s="105"/>
      <c r="U389" s="105"/>
    </row>
    <row r="390" s="76" customFormat="1" customHeight="1" spans="1:22"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  <c r="P390" s="105"/>
      <c r="Q390" s="105"/>
      <c r="R390" s="105"/>
      <c r="S390" s="105"/>
      <c r="T390" s="105"/>
      <c r="U390" s="105"/>
    </row>
    <row r="391" s="76" customFormat="1" customHeight="1" spans="1:22"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  <c r="P391" s="105"/>
      <c r="Q391" s="105"/>
      <c r="R391" s="105"/>
      <c r="S391" s="105"/>
      <c r="T391" s="105"/>
      <c r="U391" s="105"/>
    </row>
    <row r="392" s="76" customFormat="1" customHeight="1" spans="1:22"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  <c r="P392" s="105"/>
      <c r="Q392" s="105"/>
      <c r="R392" s="105"/>
      <c r="S392" s="105"/>
      <c r="T392" s="105"/>
      <c r="U392" s="105"/>
    </row>
    <row r="393" s="76" customFormat="1" customHeight="1" spans="1:22"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  <c r="P393" s="105"/>
      <c r="Q393" s="105"/>
      <c r="R393" s="105"/>
      <c r="S393" s="105"/>
      <c r="T393" s="105"/>
      <c r="U393" s="105"/>
    </row>
    <row r="394" s="76" customFormat="1" customHeight="1" spans="1:22"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  <c r="P394" s="105"/>
      <c r="Q394" s="105"/>
      <c r="R394" s="105"/>
      <c r="S394" s="105"/>
      <c r="T394" s="105"/>
      <c r="U394" s="105"/>
    </row>
    <row r="395" s="76" customFormat="1" customHeight="1" spans="1:22"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  <c r="O395" s="105"/>
      <c r="P395" s="105"/>
      <c r="Q395" s="105"/>
      <c r="R395" s="105"/>
      <c r="S395" s="105"/>
      <c r="T395" s="105"/>
      <c r="U395" s="105"/>
    </row>
    <row r="396" s="76" customFormat="1" customHeight="1" spans="1:22"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  <c r="O396" s="105"/>
      <c r="P396" s="105"/>
      <c r="Q396" s="105"/>
      <c r="R396" s="105"/>
      <c r="S396" s="105"/>
      <c r="T396" s="105"/>
      <c r="U396" s="105"/>
    </row>
    <row r="397" s="76" customFormat="1" customHeight="1" spans="1:22"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  <c r="O397" s="105"/>
      <c r="P397" s="105"/>
      <c r="Q397" s="105"/>
      <c r="R397" s="105"/>
      <c r="S397" s="105"/>
      <c r="T397" s="105"/>
      <c r="U397" s="105"/>
    </row>
    <row r="398" s="76" customFormat="1" customHeight="1" spans="1:22"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  <c r="O398" s="105"/>
      <c r="P398" s="105"/>
      <c r="Q398" s="105"/>
      <c r="R398" s="105"/>
      <c r="S398" s="105"/>
      <c r="T398" s="105"/>
      <c r="U398" s="105"/>
    </row>
    <row r="399" s="76" customFormat="1" customHeight="1" spans="1:22"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  <c r="O399" s="105"/>
      <c r="P399" s="105"/>
      <c r="Q399" s="105"/>
      <c r="R399" s="105"/>
      <c r="S399" s="105"/>
      <c r="T399" s="105"/>
      <c r="U399" s="105"/>
    </row>
    <row r="400" s="76" customFormat="1" customHeight="1" spans="1:22"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  <c r="P400" s="105"/>
      <c r="Q400" s="105"/>
      <c r="R400" s="105"/>
      <c r="S400" s="105"/>
      <c r="T400" s="105"/>
      <c r="U400" s="105"/>
    </row>
    <row r="401" s="76" customFormat="1" customHeight="1" spans="5:21"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  <c r="P401" s="105"/>
      <c r="Q401" s="105"/>
      <c r="R401" s="105"/>
      <c r="S401" s="105"/>
      <c r="T401" s="105"/>
      <c r="U401" s="105"/>
    </row>
    <row r="402" s="76" customFormat="1" customHeight="1" spans="5:21"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  <c r="P402" s="105"/>
      <c r="Q402" s="105"/>
      <c r="R402" s="105"/>
      <c r="S402" s="105"/>
      <c r="T402" s="105"/>
      <c r="U402" s="105"/>
    </row>
    <row r="403" s="76" customFormat="1" customHeight="1" spans="5:21"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  <c r="P403" s="105"/>
      <c r="Q403" s="105"/>
      <c r="R403" s="105"/>
      <c r="S403" s="105"/>
      <c r="T403" s="105"/>
      <c r="U403" s="105"/>
    </row>
    <row r="404" s="76" customFormat="1" customHeight="1" spans="5:21"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  <c r="O404" s="105"/>
      <c r="P404" s="105"/>
      <c r="Q404" s="105"/>
      <c r="R404" s="105"/>
      <c r="S404" s="105"/>
      <c r="T404" s="105"/>
      <c r="U404" s="105"/>
    </row>
    <row r="405" s="76" customFormat="1" customHeight="1" spans="5:21"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  <c r="O405" s="105"/>
      <c r="P405" s="105"/>
      <c r="Q405" s="105"/>
      <c r="R405" s="105"/>
      <c r="S405" s="105"/>
      <c r="T405" s="105"/>
      <c r="U405" s="105"/>
    </row>
    <row r="406" s="76" customFormat="1" customHeight="1" spans="5:21"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  <c r="O406" s="105"/>
      <c r="P406" s="105"/>
      <c r="Q406" s="105"/>
      <c r="R406" s="105"/>
      <c r="S406" s="105"/>
      <c r="T406" s="105"/>
      <c r="U406" s="105"/>
    </row>
    <row r="407" s="76" customFormat="1" customHeight="1" spans="5:21"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  <c r="O407" s="105"/>
      <c r="P407" s="105"/>
      <c r="Q407" s="105"/>
      <c r="R407" s="105"/>
      <c r="S407" s="105"/>
      <c r="T407" s="105"/>
      <c r="U407" s="105"/>
    </row>
    <row r="408" s="76" customFormat="1" customHeight="1" spans="5:21"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  <c r="O408" s="105"/>
      <c r="P408" s="105"/>
      <c r="Q408" s="105"/>
      <c r="R408" s="105"/>
      <c r="S408" s="105"/>
      <c r="T408" s="105"/>
      <c r="U408" s="105"/>
    </row>
    <row r="409" s="76" customFormat="1" customHeight="1" spans="5:21"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  <c r="O409" s="105"/>
      <c r="P409" s="105"/>
      <c r="Q409" s="105"/>
      <c r="R409" s="105"/>
      <c r="S409" s="105"/>
      <c r="T409" s="105"/>
      <c r="U409" s="105"/>
    </row>
    <row r="410" s="76" customFormat="1" customHeight="1" spans="5:21"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  <c r="P410" s="105"/>
      <c r="Q410" s="105"/>
      <c r="R410" s="105"/>
      <c r="S410" s="105"/>
      <c r="T410" s="105"/>
      <c r="U410" s="105"/>
    </row>
    <row r="411" s="76" customFormat="1" customHeight="1" spans="5:21"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  <c r="P411" s="105"/>
      <c r="Q411" s="105"/>
      <c r="R411" s="105"/>
      <c r="S411" s="105"/>
      <c r="T411" s="105"/>
      <c r="U411" s="105"/>
    </row>
    <row r="412" s="76" customFormat="1" customHeight="1" spans="5:21"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  <c r="P412" s="105"/>
      <c r="Q412" s="105"/>
      <c r="R412" s="105"/>
      <c r="S412" s="105"/>
      <c r="T412" s="105"/>
      <c r="U412" s="105"/>
    </row>
    <row r="413" s="76" customFormat="1" customHeight="1" spans="5:21"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  <c r="P413" s="105"/>
      <c r="Q413" s="105"/>
      <c r="R413" s="105"/>
      <c r="S413" s="105"/>
      <c r="T413" s="105"/>
      <c r="U413" s="105"/>
    </row>
    <row r="414" s="76" customFormat="1" customHeight="1" spans="5:21"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  <c r="P414" s="105"/>
      <c r="Q414" s="105"/>
      <c r="R414" s="105"/>
      <c r="S414" s="105"/>
      <c r="T414" s="105"/>
      <c r="U414" s="105"/>
    </row>
    <row r="415" s="76" customFormat="1" customHeight="1" spans="5:21"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  <c r="O415" s="105"/>
      <c r="P415" s="105"/>
      <c r="Q415" s="105"/>
      <c r="R415" s="105"/>
      <c r="S415" s="105"/>
      <c r="T415" s="105"/>
      <c r="U415" s="105"/>
    </row>
    <row r="416" s="76" customFormat="1" customHeight="1" spans="5:21"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  <c r="O416" s="105"/>
      <c r="P416" s="105"/>
      <c r="Q416" s="105"/>
      <c r="R416" s="105"/>
      <c r="S416" s="105"/>
      <c r="T416" s="105"/>
      <c r="U416" s="105"/>
    </row>
    <row r="417" s="76" customFormat="1" customHeight="1" spans="5:21"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  <c r="O417" s="105"/>
      <c r="P417" s="105"/>
      <c r="Q417" s="105"/>
      <c r="R417" s="105"/>
      <c r="S417" s="105"/>
      <c r="T417" s="105"/>
      <c r="U417" s="105"/>
    </row>
    <row r="418" s="76" customFormat="1" customHeight="1" spans="5:21"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  <c r="P418" s="105"/>
      <c r="Q418" s="105"/>
      <c r="R418" s="105"/>
      <c r="S418" s="105"/>
      <c r="T418" s="105"/>
      <c r="U418" s="105"/>
    </row>
    <row r="419" s="76" customFormat="1" customHeight="1" spans="5:21"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  <c r="P419" s="105"/>
      <c r="Q419" s="105"/>
      <c r="R419" s="105"/>
      <c r="S419" s="105"/>
      <c r="T419" s="105"/>
      <c r="U419" s="105"/>
    </row>
    <row r="420" s="76" customFormat="1" customHeight="1" spans="5:21"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  <c r="P420" s="105"/>
      <c r="Q420" s="105"/>
      <c r="R420" s="105"/>
      <c r="S420" s="105"/>
      <c r="T420" s="105"/>
      <c r="U420" s="105"/>
    </row>
    <row r="421" s="76" customFormat="1" customHeight="1" spans="5:21"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  <c r="P421" s="105"/>
      <c r="Q421" s="105"/>
      <c r="R421" s="105"/>
      <c r="S421" s="105"/>
      <c r="T421" s="105"/>
      <c r="U421" s="105"/>
    </row>
    <row r="422" s="76" customFormat="1" customHeight="1" spans="5:21"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  <c r="O422" s="105"/>
      <c r="P422" s="105"/>
      <c r="Q422" s="105"/>
      <c r="R422" s="105"/>
      <c r="S422" s="105"/>
      <c r="T422" s="105"/>
      <c r="U422" s="105"/>
    </row>
    <row r="423" s="76" customFormat="1" customHeight="1" spans="5:21"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  <c r="O423" s="105"/>
      <c r="P423" s="105"/>
      <c r="Q423" s="105"/>
      <c r="R423" s="105"/>
      <c r="S423" s="105"/>
      <c r="T423" s="105"/>
      <c r="U423" s="105"/>
    </row>
    <row r="424" s="76" customFormat="1" customHeight="1" spans="5:21"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  <c r="P424" s="105"/>
      <c r="Q424" s="105"/>
      <c r="R424" s="105"/>
      <c r="S424" s="105"/>
      <c r="T424" s="105"/>
      <c r="U424" s="105"/>
    </row>
    <row r="425" s="76" customFormat="1" customHeight="1" spans="5:21"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  <c r="P425" s="105"/>
      <c r="Q425" s="105"/>
      <c r="R425" s="105"/>
      <c r="S425" s="105"/>
      <c r="T425" s="105"/>
      <c r="U425" s="105"/>
    </row>
    <row r="426" s="76" customFormat="1" customHeight="1" spans="5:21"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  <c r="O426" s="105"/>
      <c r="P426" s="105"/>
      <c r="Q426" s="105"/>
      <c r="R426" s="105"/>
      <c r="S426" s="105"/>
      <c r="T426" s="105"/>
      <c r="U426" s="105"/>
    </row>
    <row r="427" s="76" customFormat="1" customHeight="1" spans="5:21"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  <c r="P427" s="105"/>
      <c r="Q427" s="105"/>
      <c r="R427" s="105"/>
      <c r="S427" s="105"/>
      <c r="T427" s="105"/>
      <c r="U427" s="105"/>
    </row>
    <row r="428" s="76" customFormat="1" customHeight="1" spans="5:21"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  <c r="P428" s="105"/>
      <c r="Q428" s="105"/>
      <c r="R428" s="105"/>
      <c r="S428" s="105"/>
      <c r="T428" s="105"/>
      <c r="U428" s="105"/>
    </row>
    <row r="429" s="76" customFormat="1" customHeight="1" spans="5:21"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  <c r="P429" s="105"/>
      <c r="Q429" s="105"/>
      <c r="R429" s="105"/>
      <c r="S429" s="105"/>
      <c r="T429" s="105"/>
      <c r="U429" s="105"/>
    </row>
    <row r="430" s="76" customFormat="1" customHeight="1" spans="5:21"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  <c r="O430" s="105"/>
      <c r="P430" s="105"/>
      <c r="Q430" s="105"/>
      <c r="R430" s="105"/>
      <c r="S430" s="105"/>
      <c r="T430" s="105"/>
      <c r="U430" s="105"/>
    </row>
    <row r="431" s="76" customFormat="1" customHeight="1" spans="5:21"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  <c r="O431" s="105"/>
      <c r="P431" s="105"/>
      <c r="Q431" s="105"/>
      <c r="R431" s="105"/>
      <c r="S431" s="105"/>
      <c r="T431" s="105"/>
      <c r="U431" s="105"/>
    </row>
    <row r="432" s="76" customFormat="1" customHeight="1" spans="5:21"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  <c r="O432" s="105"/>
      <c r="P432" s="105"/>
      <c r="Q432" s="105"/>
      <c r="R432" s="105"/>
      <c r="S432" s="105"/>
      <c r="T432" s="105"/>
      <c r="U432" s="105"/>
    </row>
    <row r="433" s="76" customFormat="1" customHeight="1" spans="5:21"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  <c r="P433" s="105"/>
      <c r="Q433" s="105"/>
      <c r="R433" s="105"/>
      <c r="S433" s="105"/>
      <c r="T433" s="105"/>
      <c r="U433" s="105"/>
    </row>
    <row r="434" s="76" customFormat="1" customHeight="1" spans="5:21"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  <c r="P434" s="105"/>
      <c r="Q434" s="105"/>
      <c r="R434" s="105"/>
      <c r="S434" s="105"/>
      <c r="T434" s="105"/>
      <c r="U434" s="105"/>
    </row>
    <row r="435" s="76" customFormat="1" customHeight="1" spans="5:21"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  <c r="P435" s="105"/>
      <c r="Q435" s="105"/>
      <c r="R435" s="105"/>
      <c r="S435" s="105"/>
      <c r="T435" s="105"/>
      <c r="U435" s="105"/>
    </row>
    <row r="436" s="76" customFormat="1" customHeight="1" spans="5:21"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  <c r="P436" s="105"/>
      <c r="Q436" s="105"/>
      <c r="R436" s="105"/>
      <c r="S436" s="105"/>
      <c r="T436" s="105"/>
      <c r="U436" s="105"/>
    </row>
    <row r="437" s="76" customFormat="1" customHeight="1" spans="5:21"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  <c r="P437" s="105"/>
      <c r="Q437" s="105"/>
      <c r="R437" s="105"/>
      <c r="S437" s="105"/>
      <c r="T437" s="105"/>
      <c r="U437" s="105"/>
    </row>
    <row r="438" s="76" customFormat="1" customHeight="1" spans="5:21"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  <c r="P438" s="105"/>
      <c r="Q438" s="105"/>
      <c r="R438" s="105"/>
      <c r="S438" s="105"/>
      <c r="T438" s="105"/>
      <c r="U438" s="105"/>
    </row>
    <row r="439" s="76" customFormat="1" customHeight="1" spans="5:21"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  <c r="P439" s="105"/>
      <c r="Q439" s="105"/>
      <c r="R439" s="105"/>
      <c r="S439" s="105"/>
      <c r="T439" s="105"/>
      <c r="U439" s="105"/>
    </row>
    <row r="440" s="76" customFormat="1" customHeight="1" spans="5:21"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  <c r="P440" s="105"/>
      <c r="Q440" s="105"/>
      <c r="R440" s="105"/>
      <c r="S440" s="105"/>
      <c r="T440" s="105"/>
      <c r="U440" s="105"/>
    </row>
    <row r="441" s="76" customFormat="1" customHeight="1"/>
    <row r="442" s="76" customFormat="1" customHeight="1"/>
    <row r="443" s="76" customFormat="1" customHeight="1"/>
    <row r="444" s="76" customFormat="1" customHeight="1"/>
    <row r="445" s="76" customFormat="1" customHeight="1"/>
    <row r="446" s="76" customFormat="1" customHeight="1"/>
  </sheetData>
  <mergeCells count="22">
    <mergeCell ref="A1:D1"/>
    <mergeCell ref="A2:V2"/>
    <mergeCell ref="A3:V3"/>
    <mergeCell ref="B4:D4"/>
    <mergeCell ref="E4:P4"/>
    <mergeCell ref="E5:F5"/>
    <mergeCell ref="G5:H5"/>
    <mergeCell ref="I5:J5"/>
    <mergeCell ref="K5:L5"/>
    <mergeCell ref="M5:N5"/>
    <mergeCell ref="O5:P5"/>
    <mergeCell ref="A17:B17"/>
    <mergeCell ref="A4:A6"/>
    <mergeCell ref="B5:B6"/>
    <mergeCell ref="C5:C6"/>
    <mergeCell ref="D5:D6"/>
    <mergeCell ref="Q4:Q6"/>
    <mergeCell ref="R4:R6"/>
    <mergeCell ref="S4:S6"/>
    <mergeCell ref="T4:T6"/>
    <mergeCell ref="U4:U6"/>
    <mergeCell ref="V4:V6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0"/>
  <sheetViews>
    <sheetView workbookViewId="0">
      <selection activeCell="L12" sqref="L12"/>
    </sheetView>
  </sheetViews>
  <sheetFormatPr defaultColWidth="9" defaultRowHeight="25.35" customHeight="1"/>
  <cols>
    <col min="1" max="1" width="5.5" style="38" customWidth="1"/>
    <col min="2" max="2" width="9" style="38"/>
    <col min="3" max="3" width="9" style="38" customWidth="1"/>
    <col min="4" max="4" width="9.125" style="38" customWidth="1"/>
    <col min="5" max="5" width="10.5" style="38" customWidth="1"/>
    <col min="6" max="10" width="10.625" style="38" customWidth="1"/>
    <col min="11" max="11" width="12.875" style="38" customWidth="1"/>
    <col min="12" max="15" width="14" style="38" customWidth="1"/>
    <col min="16" max="16" width="7.125" style="38" customWidth="1"/>
    <col min="17" max="18" width="9" style="38" hidden="1" customWidth="1"/>
    <col min="19" max="247" width="9" style="38"/>
    <col min="248" max="16384" width="9" style="40"/>
  </cols>
  <sheetData>
    <row r="1" s="38" customFormat="1" customHeight="1" spans="1:22">
      <c r="A1" s="110" t="s">
        <v>44</v>
      </c>
      <c r="B1" s="110"/>
      <c r="C1" s="110"/>
      <c r="D1" s="110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="38" customFormat="1" ht="48.95" customHeight="1" spans="1:22">
      <c r="A2" s="111" t="s">
        <v>45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="38" customFormat="1" customHeight="1" spans="1:22">
      <c r="A3" s="112" t="s">
        <v>46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="38" customFormat="1" ht="27.95" customHeight="1" spans="1:22">
      <c r="A4" s="113" t="s">
        <v>3</v>
      </c>
      <c r="B4" s="114" t="s">
        <v>4</v>
      </c>
      <c r="C4" s="115"/>
      <c r="D4" s="115"/>
      <c r="E4" s="116" t="s">
        <v>47</v>
      </c>
      <c r="F4" s="115"/>
      <c r="G4" s="115"/>
      <c r="H4" s="115"/>
      <c r="I4" s="115"/>
      <c r="J4" s="115"/>
      <c r="K4" s="117" t="s">
        <v>48</v>
      </c>
      <c r="L4" s="113" t="s">
        <v>49</v>
      </c>
      <c r="M4" s="113"/>
      <c r="N4" s="113"/>
      <c r="O4" s="117" t="s">
        <v>7</v>
      </c>
      <c r="P4" s="117" t="s">
        <v>8</v>
      </c>
    </row>
    <row r="5" s="38" customFormat="1" ht="41.1" customHeight="1" spans="1:22">
      <c r="A5" s="113"/>
      <c r="B5" s="118" t="s">
        <v>9</v>
      </c>
      <c r="C5" s="118" t="s">
        <v>10</v>
      </c>
      <c r="D5" s="118" t="s">
        <v>11</v>
      </c>
      <c r="E5" s="119" t="s">
        <v>12</v>
      </c>
      <c r="F5" s="119" t="s">
        <v>13</v>
      </c>
      <c r="G5" s="119" t="s">
        <v>14</v>
      </c>
      <c r="H5" s="119" t="s">
        <v>15</v>
      </c>
      <c r="I5" s="119" t="s">
        <v>16</v>
      </c>
      <c r="J5" s="119" t="s">
        <v>17</v>
      </c>
      <c r="K5" s="120"/>
      <c r="L5" s="113" t="s">
        <v>50</v>
      </c>
      <c r="M5" s="119" t="s">
        <v>14</v>
      </c>
      <c r="N5" s="119" t="s">
        <v>15</v>
      </c>
      <c r="O5" s="120"/>
      <c r="P5" s="120"/>
    </row>
    <row r="6" s="38" customFormat="1" ht="32.25" customHeight="1" spans="1:22">
      <c r="A6" s="60">
        <v>1</v>
      </c>
      <c r="B6" s="60" t="s">
        <v>20</v>
      </c>
      <c r="C6" s="60">
        <v>1605</v>
      </c>
      <c r="D6" s="60">
        <v>9025</v>
      </c>
      <c r="E6" s="61">
        <v>5316</v>
      </c>
      <c r="F6" s="61"/>
      <c r="G6" s="61">
        <v>22</v>
      </c>
      <c r="H6" s="61">
        <v>33</v>
      </c>
      <c r="I6" s="61">
        <v>71</v>
      </c>
      <c r="J6" s="61"/>
      <c r="K6" s="61">
        <v>5442</v>
      </c>
      <c r="L6" s="61">
        <v>1368</v>
      </c>
      <c r="M6" s="61">
        <v>6</v>
      </c>
      <c r="N6" s="61"/>
      <c r="O6" s="61">
        <f>L6+M6</f>
        <v>1374</v>
      </c>
      <c r="P6" s="65"/>
      <c r="Q6" s="68">
        <f t="shared" ref="Q6:Q15" si="0">E6+F6+G6+H6+I6+J6-K6</f>
        <v>0</v>
      </c>
      <c r="R6" s="68">
        <f t="shared" ref="R6:R15" si="1">L6+M6+N6-O6</f>
        <v>0</v>
      </c>
    </row>
    <row r="7" s="38" customFormat="1" ht="32.25" customHeight="1" spans="1:22">
      <c r="A7" s="60">
        <v>2</v>
      </c>
      <c r="B7" s="60" t="s">
        <v>21</v>
      </c>
      <c r="C7" s="60">
        <v>911</v>
      </c>
      <c r="D7" s="60">
        <v>6302</v>
      </c>
      <c r="E7" s="61">
        <v>3991</v>
      </c>
      <c r="F7" s="61">
        <v>0</v>
      </c>
      <c r="G7" s="61">
        <v>0</v>
      </c>
      <c r="H7" s="61">
        <v>0</v>
      </c>
      <c r="I7" s="61">
        <v>31</v>
      </c>
      <c r="J7" s="61">
        <v>0</v>
      </c>
      <c r="K7" s="61">
        <f>E7+F7+G7+H7+I7+J7</f>
        <v>4022</v>
      </c>
      <c r="L7" s="61">
        <v>1038</v>
      </c>
      <c r="M7" s="61">
        <v>0</v>
      </c>
      <c r="N7" s="61">
        <v>0</v>
      </c>
      <c r="O7" s="61">
        <v>1038</v>
      </c>
      <c r="P7" s="69"/>
      <c r="Q7" s="68">
        <f t="shared" si="0"/>
        <v>0</v>
      </c>
      <c r="R7" s="68">
        <f t="shared" si="1"/>
        <v>0</v>
      </c>
      <c r="V7" s="66"/>
    </row>
    <row r="8" s="38" customFormat="1" ht="32.25" customHeight="1" spans="1:22">
      <c r="A8" s="60">
        <v>3</v>
      </c>
      <c r="B8" s="60" t="s">
        <v>22</v>
      </c>
      <c r="C8" s="60">
        <v>1525</v>
      </c>
      <c r="D8" s="60">
        <v>10237</v>
      </c>
      <c r="E8" s="61">
        <v>6002</v>
      </c>
      <c r="F8" s="61"/>
      <c r="G8" s="61">
        <v>190</v>
      </c>
      <c r="H8" s="61">
        <v>17</v>
      </c>
      <c r="I8" s="61">
        <v>43</v>
      </c>
      <c r="J8" s="61"/>
      <c r="K8" s="61">
        <v>6252</v>
      </c>
      <c r="L8" s="61">
        <v>1860</v>
      </c>
      <c r="M8" s="61">
        <v>65</v>
      </c>
      <c r="N8" s="61">
        <v>5</v>
      </c>
      <c r="O8" s="61">
        <v>1930</v>
      </c>
      <c r="P8" s="65"/>
      <c r="Q8" s="68">
        <f t="shared" si="0"/>
        <v>0</v>
      </c>
      <c r="R8" s="68">
        <f t="shared" si="1"/>
        <v>0</v>
      </c>
    </row>
    <row r="9" s="38" customFormat="1" ht="32.25" customHeight="1" spans="1:22">
      <c r="A9" s="60">
        <v>4</v>
      </c>
      <c r="B9" s="60" t="s">
        <v>23</v>
      </c>
      <c r="C9" s="60">
        <v>930</v>
      </c>
      <c r="D9" s="60">
        <v>5718</v>
      </c>
      <c r="E9" s="61">
        <v>4469</v>
      </c>
      <c r="F9" s="61"/>
      <c r="G9" s="61">
        <v>30</v>
      </c>
      <c r="H9" s="61">
        <v>3</v>
      </c>
      <c r="I9" s="61">
        <v>101</v>
      </c>
      <c r="J9" s="61"/>
      <c r="K9" s="61">
        <v>4603</v>
      </c>
      <c r="L9" s="61">
        <v>1277</v>
      </c>
      <c r="M9" s="61">
        <v>10</v>
      </c>
      <c r="N9" s="61"/>
      <c r="O9" s="61">
        <v>1287</v>
      </c>
      <c r="P9" s="69"/>
      <c r="Q9" s="68">
        <f t="shared" si="0"/>
        <v>0</v>
      </c>
      <c r="R9" s="68">
        <f t="shared" si="1"/>
        <v>0</v>
      </c>
    </row>
    <row r="10" s="38" customFormat="1" ht="32.25" customHeight="1" spans="1:22">
      <c r="A10" s="60">
        <v>5</v>
      </c>
      <c r="B10" s="60" t="s">
        <v>24</v>
      </c>
      <c r="C10" s="60">
        <v>449</v>
      </c>
      <c r="D10" s="60">
        <v>2911</v>
      </c>
      <c r="E10" s="61">
        <v>1964</v>
      </c>
      <c r="F10" s="61"/>
      <c r="G10" s="61">
        <v>33</v>
      </c>
      <c r="H10" s="61">
        <v>10</v>
      </c>
      <c r="I10" s="61">
        <v>15</v>
      </c>
      <c r="J10" s="61"/>
      <c r="K10" s="61">
        <v>2022</v>
      </c>
      <c r="L10" s="61">
        <v>547</v>
      </c>
      <c r="M10" s="61">
        <v>8</v>
      </c>
      <c r="N10" s="61"/>
      <c r="O10" s="61">
        <v>555</v>
      </c>
      <c r="P10" s="65"/>
      <c r="Q10" s="68">
        <f t="shared" si="0"/>
        <v>0</v>
      </c>
      <c r="R10" s="68">
        <f t="shared" si="1"/>
        <v>0</v>
      </c>
    </row>
    <row r="11" s="38" customFormat="1" ht="32.25" customHeight="1" spans="1:22">
      <c r="A11" s="60">
        <v>6</v>
      </c>
      <c r="B11" s="60" t="s">
        <v>25</v>
      </c>
      <c r="C11" s="60">
        <v>749</v>
      </c>
      <c r="D11" s="60">
        <v>5147</v>
      </c>
      <c r="E11" s="61">
        <v>4176</v>
      </c>
      <c r="F11" s="61">
        <v>0</v>
      </c>
      <c r="G11" s="61">
        <v>180</v>
      </c>
      <c r="H11" s="61">
        <v>22</v>
      </c>
      <c r="I11" s="61">
        <v>54</v>
      </c>
      <c r="J11" s="61">
        <v>0</v>
      </c>
      <c r="K11" s="61">
        <v>4432</v>
      </c>
      <c r="L11" s="61">
        <v>1194</v>
      </c>
      <c r="M11" s="61">
        <v>22</v>
      </c>
      <c r="N11" s="61">
        <v>0</v>
      </c>
      <c r="O11" s="61">
        <v>1216</v>
      </c>
      <c r="P11" s="65"/>
      <c r="Q11" s="68">
        <f t="shared" si="0"/>
        <v>0</v>
      </c>
      <c r="R11" s="68">
        <f t="shared" si="1"/>
        <v>0</v>
      </c>
    </row>
    <row r="12" s="38" customFormat="1" ht="32.25" customHeight="1" spans="1:22">
      <c r="A12" s="60">
        <v>7</v>
      </c>
      <c r="B12" s="60" t="s">
        <v>26</v>
      </c>
      <c r="C12" s="60">
        <v>1139</v>
      </c>
      <c r="D12" s="60">
        <v>8019</v>
      </c>
      <c r="E12" s="61">
        <v>5853</v>
      </c>
      <c r="F12" s="61">
        <v>0</v>
      </c>
      <c r="G12" s="61">
        <v>107</v>
      </c>
      <c r="H12" s="61">
        <v>29</v>
      </c>
      <c r="I12" s="61">
        <v>70</v>
      </c>
      <c r="J12" s="61">
        <v>0</v>
      </c>
      <c r="K12" s="61">
        <v>6059</v>
      </c>
      <c r="L12" s="61">
        <v>2156</v>
      </c>
      <c r="M12" s="61">
        <v>31</v>
      </c>
      <c r="N12" s="61">
        <v>15</v>
      </c>
      <c r="O12" s="61">
        <v>2202</v>
      </c>
      <c r="P12" s="65"/>
      <c r="Q12" s="68">
        <f t="shared" si="0"/>
        <v>0</v>
      </c>
      <c r="R12" s="68">
        <f t="shared" si="1"/>
        <v>0</v>
      </c>
    </row>
    <row r="13" s="38" customFormat="1" ht="32.25" customHeight="1" spans="1:22">
      <c r="A13" s="60">
        <v>8</v>
      </c>
      <c r="B13" s="60" t="s">
        <v>27</v>
      </c>
      <c r="C13" s="60">
        <v>330</v>
      </c>
      <c r="D13" s="60">
        <v>2194</v>
      </c>
      <c r="E13" s="61">
        <v>1213</v>
      </c>
      <c r="F13" s="61">
        <v>0</v>
      </c>
      <c r="G13" s="61">
        <v>11</v>
      </c>
      <c r="H13" s="61">
        <v>0</v>
      </c>
      <c r="I13" s="61">
        <v>4</v>
      </c>
      <c r="J13" s="61">
        <v>0</v>
      </c>
      <c r="K13" s="61">
        <v>1228</v>
      </c>
      <c r="L13" s="61">
        <v>623</v>
      </c>
      <c r="M13" s="61">
        <v>10</v>
      </c>
      <c r="N13" s="61">
        <v>0</v>
      </c>
      <c r="O13" s="61">
        <v>633</v>
      </c>
      <c r="P13" s="65"/>
      <c r="Q13" s="68">
        <f t="shared" si="0"/>
        <v>0</v>
      </c>
      <c r="R13" s="68">
        <f t="shared" si="1"/>
        <v>0</v>
      </c>
    </row>
    <row r="14" s="38" customFormat="1" ht="32.25" customHeight="1" spans="1:22">
      <c r="A14" s="60">
        <v>9</v>
      </c>
      <c r="B14" s="60" t="s">
        <v>28</v>
      </c>
      <c r="C14" s="60">
        <v>476</v>
      </c>
      <c r="D14" s="60">
        <v>2933</v>
      </c>
      <c r="E14" s="61">
        <v>2308</v>
      </c>
      <c r="F14" s="61">
        <v>0</v>
      </c>
      <c r="G14" s="61">
        <v>116</v>
      </c>
      <c r="H14" s="61">
        <v>7</v>
      </c>
      <c r="I14" s="61">
        <v>53</v>
      </c>
      <c r="J14" s="61">
        <v>0</v>
      </c>
      <c r="K14" s="61">
        <v>2484</v>
      </c>
      <c r="L14" s="61">
        <v>718</v>
      </c>
      <c r="M14" s="61">
        <v>26</v>
      </c>
      <c r="N14" s="61">
        <v>0</v>
      </c>
      <c r="O14" s="61">
        <f>L14+M14</f>
        <v>744</v>
      </c>
      <c r="P14" s="65"/>
      <c r="Q14" s="68">
        <f t="shared" si="0"/>
        <v>0</v>
      </c>
      <c r="R14" s="68">
        <f t="shared" si="1"/>
        <v>0</v>
      </c>
    </row>
    <row r="15" s="38" customFormat="1" ht="32.25" customHeight="1" spans="1:22">
      <c r="A15" s="60">
        <v>10</v>
      </c>
      <c r="B15" s="60" t="s">
        <v>29</v>
      </c>
      <c r="C15" s="60">
        <v>874</v>
      </c>
      <c r="D15" s="60">
        <v>7930</v>
      </c>
      <c r="E15" s="61">
        <v>4897</v>
      </c>
      <c r="F15" s="61">
        <v>0</v>
      </c>
      <c r="G15" s="61">
        <v>128</v>
      </c>
      <c r="H15" s="61">
        <v>20</v>
      </c>
      <c r="I15" s="61">
        <v>90</v>
      </c>
      <c r="J15" s="61">
        <v>0</v>
      </c>
      <c r="K15" s="61">
        <v>5135</v>
      </c>
      <c r="L15" s="61">
        <v>1430</v>
      </c>
      <c r="M15" s="61">
        <v>21</v>
      </c>
      <c r="N15" s="61">
        <v>0</v>
      </c>
      <c r="O15" s="61">
        <v>1451</v>
      </c>
      <c r="P15" s="65"/>
      <c r="Q15" s="68">
        <f t="shared" si="0"/>
        <v>0</v>
      </c>
      <c r="R15" s="68">
        <f t="shared" si="1"/>
        <v>0</v>
      </c>
    </row>
    <row r="16" s="38" customFormat="1" ht="32.25" customHeight="1" spans="1:22">
      <c r="A16" s="71" t="s">
        <v>30</v>
      </c>
      <c r="B16" s="72"/>
      <c r="C16" s="60">
        <f t="shared" ref="C16:O16" si="2">SUM(C6:C15)</f>
        <v>8988</v>
      </c>
      <c r="D16" s="60">
        <v>60416</v>
      </c>
      <c r="E16" s="61">
        <f t="shared" si="2"/>
        <v>40189</v>
      </c>
      <c r="F16" s="61">
        <f t="shared" si="2"/>
        <v>0</v>
      </c>
      <c r="G16" s="61">
        <f t="shared" si="2"/>
        <v>817</v>
      </c>
      <c r="H16" s="61">
        <f t="shared" si="2"/>
        <v>141</v>
      </c>
      <c r="I16" s="61">
        <f t="shared" si="2"/>
        <v>532</v>
      </c>
      <c r="J16" s="61">
        <f t="shared" si="2"/>
        <v>0</v>
      </c>
      <c r="K16" s="61">
        <f t="shared" si="2"/>
        <v>41679</v>
      </c>
      <c r="L16" s="61">
        <f t="shared" si="2"/>
        <v>12211</v>
      </c>
      <c r="M16" s="61">
        <f t="shared" si="2"/>
        <v>199</v>
      </c>
      <c r="N16" s="61">
        <f t="shared" si="2"/>
        <v>20</v>
      </c>
      <c r="O16" s="61">
        <f t="shared" si="2"/>
        <v>12430</v>
      </c>
      <c r="P16" s="65"/>
      <c r="Q16" s="68"/>
      <c r="R16" s="68"/>
    </row>
    <row r="17" s="38" customFormat="1" ht="21.95" customHeight="1" spans="1:18">
      <c r="A17" s="121"/>
      <c r="B17" s="121"/>
      <c r="M17" s="122"/>
      <c r="N17" s="122"/>
      <c r="O17" s="122"/>
      <c r="P17" s="123"/>
      <c r="Q17" s="68"/>
      <c r="R17" s="68"/>
    </row>
    <row r="18" s="38" customFormat="1" ht="21.95" customHeight="1" spans="1:18">
      <c r="A18" s="121"/>
      <c r="B18" s="121"/>
      <c r="P18" s="123"/>
    </row>
    <row r="19" s="38" customFormat="1" ht="21.95" customHeight="1" spans="1:18">
      <c r="A19" s="121"/>
      <c r="B19" s="121"/>
      <c r="M19" s="122"/>
      <c r="N19" s="122"/>
      <c r="O19" s="122"/>
      <c r="P19" s="123"/>
    </row>
    <row r="20" s="38" customFormat="1" ht="21.95" customHeight="1" spans="1:18">
      <c r="A20" s="121"/>
      <c r="B20" s="121"/>
      <c r="M20" s="122"/>
      <c r="N20" s="122"/>
      <c r="O20" s="122"/>
      <c r="P20" s="121"/>
    </row>
    <row r="21" s="38" customFormat="1" ht="21.95" customHeight="1" spans="1:18">
      <c r="A21" s="121"/>
      <c r="B21" s="121"/>
      <c r="M21" s="122"/>
      <c r="N21" s="122"/>
      <c r="O21" s="122"/>
      <c r="P21" s="121"/>
    </row>
    <row r="22" s="38" customFormat="1" ht="21.95" customHeight="1" spans="1:18">
      <c r="A22" s="121"/>
      <c r="B22" s="121"/>
      <c r="M22" s="122"/>
      <c r="N22" s="122"/>
      <c r="O22" s="122"/>
      <c r="P22" s="121"/>
    </row>
    <row r="23" s="38" customFormat="1" ht="21.95" customHeight="1" spans="1:18">
      <c r="A23" s="121"/>
      <c r="B23" s="121"/>
      <c r="M23" s="122"/>
      <c r="N23" s="122"/>
      <c r="O23" s="122"/>
      <c r="P23" s="121"/>
    </row>
    <row r="24" s="38" customFormat="1" ht="21.95" customHeight="1" spans="1:18">
      <c r="A24" s="121"/>
      <c r="B24" s="121"/>
      <c r="M24" s="122"/>
      <c r="N24" s="122"/>
      <c r="O24" s="122"/>
      <c r="P24" s="121"/>
    </row>
    <row r="25" s="38" customFormat="1" ht="21.95" customHeight="1" spans="1:18">
      <c r="A25" s="121"/>
      <c r="B25" s="121"/>
      <c r="M25" s="122"/>
      <c r="N25" s="122"/>
      <c r="O25" s="122"/>
      <c r="P25" s="121"/>
    </row>
    <row r="26" s="38" customFormat="1" ht="21.95" customHeight="1" spans="1:18">
      <c r="A26" s="121"/>
      <c r="B26" s="121"/>
      <c r="M26" s="122"/>
      <c r="N26" s="122"/>
      <c r="O26" s="122"/>
      <c r="P26" s="121"/>
    </row>
    <row r="27" s="38" customFormat="1" ht="21.95" customHeight="1" spans="1:18">
      <c r="A27" s="121"/>
      <c r="B27" s="121"/>
      <c r="M27" s="122"/>
      <c r="N27" s="122"/>
      <c r="O27" s="122"/>
      <c r="P27" s="121"/>
    </row>
    <row r="28" s="38" customFormat="1" ht="21.95" customHeight="1" spans="1:18">
      <c r="A28" s="121"/>
      <c r="B28" s="121"/>
      <c r="M28" s="122"/>
      <c r="N28" s="122"/>
      <c r="O28" s="122"/>
      <c r="P28" s="121"/>
    </row>
    <row r="29" s="38" customFormat="1" ht="21.95" customHeight="1" spans="1:18">
      <c r="A29" s="121"/>
      <c r="B29" s="121"/>
      <c r="M29" s="122"/>
      <c r="N29" s="122"/>
      <c r="O29" s="122"/>
      <c r="P29" s="121"/>
    </row>
    <row r="30" s="38" customFormat="1" ht="21.95" customHeight="1" spans="1:18">
      <c r="A30" s="121"/>
      <c r="B30" s="121"/>
      <c r="M30" s="122"/>
      <c r="N30" s="122"/>
      <c r="O30" s="122"/>
      <c r="P30" s="121"/>
    </row>
    <row r="31" s="38" customFormat="1" ht="21.95" customHeight="1" spans="1:18">
      <c r="A31" s="121"/>
      <c r="B31" s="121"/>
      <c r="M31" s="122"/>
      <c r="N31" s="122"/>
      <c r="O31" s="122"/>
      <c r="P31" s="121"/>
    </row>
    <row r="32" s="38" customFormat="1" ht="21.95" customHeight="1" spans="1:18">
      <c r="A32" s="121"/>
      <c r="B32" s="121"/>
      <c r="M32" s="122"/>
      <c r="N32" s="122"/>
      <c r="O32" s="122"/>
      <c r="P32" s="121"/>
    </row>
    <row r="33" s="38" customFormat="1" ht="21.95" customHeight="1" spans="1:16">
      <c r="A33" s="121"/>
      <c r="B33" s="121"/>
      <c r="M33" s="122"/>
      <c r="N33" s="122"/>
      <c r="O33" s="122"/>
      <c r="P33" s="121"/>
    </row>
    <row r="34" s="38" customFormat="1" ht="21.95" customHeight="1" spans="1:16">
      <c r="A34" s="121"/>
      <c r="B34" s="121"/>
      <c r="C34" s="121"/>
      <c r="D34" s="121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1"/>
    </row>
    <row r="35" s="38" customFormat="1" ht="21.95" customHeight="1" spans="1:16">
      <c r="A35" s="121"/>
      <c r="B35" s="121"/>
      <c r="C35" s="121"/>
      <c r="D35" s="121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1"/>
    </row>
    <row r="36" s="38" customFormat="1" ht="21.95" customHeight="1" spans="1:16">
      <c r="A36" s="121"/>
      <c r="B36" s="121"/>
      <c r="C36" s="121"/>
      <c r="D36" s="121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1"/>
    </row>
    <row r="37" s="38" customFormat="1" ht="21.95" customHeight="1" spans="1:16">
      <c r="A37" s="121"/>
      <c r="B37" s="121"/>
      <c r="C37" s="121"/>
      <c r="D37" s="121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1"/>
    </row>
    <row r="38" s="38" customFormat="1" ht="21.95" customHeight="1" spans="1:16">
      <c r="A38" s="121"/>
      <c r="B38" s="121"/>
      <c r="C38" s="121"/>
      <c r="D38" s="121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1"/>
    </row>
    <row r="39" s="38" customFormat="1" ht="21.95" customHeight="1" spans="1:16">
      <c r="A39" s="121"/>
      <c r="B39" s="121"/>
      <c r="C39" s="121"/>
      <c r="D39" s="121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1"/>
    </row>
    <row r="40" s="38" customFormat="1" ht="21.95" customHeight="1" spans="1:16">
      <c r="A40" s="121"/>
      <c r="B40" s="121"/>
      <c r="C40" s="121"/>
      <c r="D40" s="121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1"/>
    </row>
    <row r="41" s="38" customFormat="1" ht="21.95" customHeight="1" spans="1:16">
      <c r="A41" s="121"/>
      <c r="B41" s="121"/>
      <c r="C41" s="121"/>
      <c r="D41" s="121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1"/>
    </row>
    <row r="42" s="38" customFormat="1" ht="21.95" customHeight="1" spans="1:16">
      <c r="A42" s="121"/>
      <c r="B42" s="121"/>
      <c r="C42" s="121"/>
      <c r="D42" s="121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1"/>
    </row>
    <row r="43" s="38" customFormat="1" ht="21.95" customHeight="1" spans="1:16">
      <c r="A43" s="121"/>
      <c r="B43" s="121"/>
      <c r="C43" s="121"/>
      <c r="D43" s="121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1"/>
    </row>
    <row r="44" s="38" customFormat="1" ht="21.95" customHeight="1" spans="1:16">
      <c r="A44" s="121"/>
      <c r="B44" s="121"/>
      <c r="C44" s="121"/>
      <c r="D44" s="121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1"/>
    </row>
    <row r="45" s="38" customFormat="1" ht="21.95" customHeight="1" spans="1:16">
      <c r="A45" s="121"/>
      <c r="B45" s="121"/>
      <c r="C45" s="121"/>
      <c r="D45" s="121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1"/>
    </row>
    <row r="46" s="38" customFormat="1" ht="21.95" customHeight="1" spans="1:16">
      <c r="A46" s="121"/>
      <c r="B46" s="121"/>
      <c r="C46" s="121"/>
      <c r="D46" s="121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1"/>
    </row>
    <row r="47" s="38" customFormat="1" ht="21.95" customHeight="1" spans="1:16">
      <c r="A47" s="121"/>
      <c r="B47" s="121"/>
      <c r="C47" s="121"/>
      <c r="D47" s="121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1"/>
    </row>
    <row r="48" s="38" customFormat="1" ht="21.95" customHeight="1" spans="1:16">
      <c r="A48" s="121"/>
      <c r="B48" s="121"/>
      <c r="C48" s="121"/>
      <c r="D48" s="121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1"/>
    </row>
    <row r="49" s="38" customFormat="1" ht="21.95" customHeight="1" spans="1:16">
      <c r="A49" s="121"/>
      <c r="B49" s="121"/>
      <c r="C49" s="121"/>
      <c r="D49" s="121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1"/>
    </row>
    <row r="50" s="38" customFormat="1" ht="21.95" customHeight="1" spans="1:16">
      <c r="A50" s="121"/>
      <c r="B50" s="121"/>
      <c r="C50" s="121"/>
      <c r="D50" s="121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1"/>
    </row>
    <row r="51" s="38" customFormat="1" ht="21.95" customHeight="1" spans="1:16">
      <c r="A51" s="121"/>
      <c r="B51" s="121"/>
      <c r="C51" s="121"/>
      <c r="D51" s="121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1"/>
    </row>
    <row r="52" s="38" customFormat="1" ht="21.95" customHeight="1" spans="1:16">
      <c r="A52" s="121"/>
      <c r="B52" s="121"/>
      <c r="C52" s="121"/>
      <c r="D52" s="121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1"/>
    </row>
    <row r="53" s="38" customFormat="1" ht="21.95" customHeight="1" spans="1:16">
      <c r="A53" s="121"/>
      <c r="B53" s="121"/>
      <c r="C53" s="121"/>
      <c r="D53" s="121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1"/>
    </row>
    <row r="54" s="38" customFormat="1" ht="21.95" customHeight="1" spans="1:16">
      <c r="A54" s="121"/>
      <c r="B54" s="121"/>
      <c r="C54" s="121"/>
      <c r="D54" s="121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1"/>
    </row>
    <row r="55" s="38" customFormat="1" ht="21.95" customHeight="1" spans="1:16">
      <c r="A55" s="121"/>
      <c r="B55" s="121"/>
      <c r="C55" s="121"/>
      <c r="D55" s="121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1"/>
    </row>
    <row r="56" s="38" customFormat="1" ht="21.95" customHeight="1" spans="1:16">
      <c r="A56" s="121"/>
      <c r="B56" s="121"/>
      <c r="C56" s="121"/>
      <c r="D56" s="121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1"/>
    </row>
    <row r="57" s="38" customFormat="1" ht="21.95" customHeight="1" spans="1:16">
      <c r="A57" s="121"/>
      <c r="B57" s="121"/>
      <c r="C57" s="121"/>
      <c r="D57" s="121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1"/>
    </row>
    <row r="58" s="38" customFormat="1" ht="21.95" customHeight="1" spans="1:16">
      <c r="A58" s="121"/>
      <c r="B58" s="121"/>
      <c r="C58" s="121"/>
      <c r="D58" s="121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1"/>
    </row>
    <row r="59" s="38" customFormat="1" ht="21.95" customHeight="1" spans="1:16">
      <c r="A59" s="121"/>
      <c r="B59" s="121"/>
      <c r="C59" s="121"/>
      <c r="D59" s="121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1"/>
    </row>
    <row r="60" s="38" customFormat="1" ht="21.95" customHeight="1" spans="1:16">
      <c r="A60" s="121"/>
      <c r="B60" s="121"/>
      <c r="C60" s="121"/>
      <c r="D60" s="121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1"/>
    </row>
    <row r="61" s="38" customFormat="1" ht="21.95" customHeight="1" spans="1:16">
      <c r="A61" s="121"/>
      <c r="B61" s="121"/>
      <c r="C61" s="121"/>
      <c r="D61" s="121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1"/>
    </row>
    <row r="62" s="38" customFormat="1" ht="21.95" customHeight="1" spans="1:16">
      <c r="A62" s="121"/>
      <c r="B62" s="121"/>
      <c r="C62" s="121"/>
      <c r="D62" s="121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1"/>
    </row>
    <row r="63" s="38" customFormat="1" ht="21.95" customHeight="1" spans="1:16">
      <c r="A63" s="121"/>
      <c r="B63" s="121"/>
      <c r="C63" s="121"/>
      <c r="D63" s="121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1"/>
    </row>
    <row r="64" s="38" customFormat="1" ht="21.95" customHeight="1" spans="1:16">
      <c r="A64" s="121"/>
      <c r="B64" s="121"/>
      <c r="C64" s="121"/>
      <c r="D64" s="121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1"/>
    </row>
    <row r="65" s="38" customFormat="1" ht="21.95" customHeight="1" spans="1:16">
      <c r="A65" s="121"/>
      <c r="B65" s="121"/>
      <c r="C65" s="121"/>
      <c r="D65" s="121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1"/>
    </row>
    <row r="66" s="38" customFormat="1" ht="21.95" customHeight="1" spans="1:16">
      <c r="A66" s="121"/>
      <c r="B66" s="121"/>
      <c r="C66" s="121"/>
      <c r="D66" s="121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1"/>
    </row>
    <row r="67" s="38" customFormat="1" ht="21.95" customHeight="1" spans="1:16">
      <c r="A67" s="121"/>
      <c r="B67" s="121"/>
      <c r="C67" s="121"/>
      <c r="D67" s="121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1"/>
    </row>
    <row r="68" s="38" customFormat="1" ht="21.95" customHeight="1" spans="1:16">
      <c r="A68" s="121"/>
      <c r="B68" s="121"/>
      <c r="C68" s="121"/>
      <c r="D68" s="121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1"/>
    </row>
    <row r="69" s="38" customFormat="1" ht="21.95" customHeight="1" spans="1:16">
      <c r="A69" s="121"/>
      <c r="B69" s="121"/>
      <c r="C69" s="121"/>
      <c r="D69" s="121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1"/>
    </row>
    <row r="70" s="38" customFormat="1" ht="21.95" customHeight="1" spans="1:16">
      <c r="A70" s="121"/>
      <c r="B70" s="121"/>
      <c r="C70" s="121"/>
      <c r="D70" s="121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1"/>
    </row>
    <row r="71" s="38" customFormat="1" ht="21.95" customHeight="1" spans="1:16">
      <c r="A71" s="121"/>
      <c r="B71" s="121"/>
      <c r="C71" s="121"/>
      <c r="D71" s="121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1"/>
    </row>
    <row r="72" s="38" customFormat="1" ht="21.95" customHeight="1" spans="1:16">
      <c r="A72" s="121"/>
      <c r="B72" s="121"/>
      <c r="C72" s="121"/>
      <c r="D72" s="121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1"/>
    </row>
    <row r="73" s="38" customFormat="1" ht="21.95" customHeight="1" spans="1:16">
      <c r="A73" s="121"/>
      <c r="B73" s="121"/>
      <c r="C73" s="121"/>
      <c r="D73" s="121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1"/>
    </row>
    <row r="74" s="38" customFormat="1" ht="21.95" customHeight="1" spans="1:16">
      <c r="A74" s="121"/>
      <c r="B74" s="121"/>
      <c r="C74" s="121"/>
      <c r="D74" s="121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1"/>
    </row>
    <row r="75" s="38" customFormat="1" ht="21.95" customHeight="1" spans="1:16">
      <c r="A75" s="121"/>
      <c r="B75" s="121"/>
      <c r="C75" s="121"/>
      <c r="D75" s="121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1"/>
    </row>
    <row r="76" s="38" customFormat="1" ht="21.95" customHeight="1" spans="1:16">
      <c r="A76" s="121"/>
      <c r="B76" s="121"/>
      <c r="C76" s="121"/>
      <c r="D76" s="121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1"/>
    </row>
    <row r="77" s="38" customFormat="1" ht="21.95" customHeight="1" spans="1:16">
      <c r="A77" s="121"/>
      <c r="B77" s="121"/>
      <c r="C77" s="121"/>
      <c r="D77" s="121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1"/>
    </row>
    <row r="78" s="38" customFormat="1" ht="21.95" customHeight="1" spans="1:16">
      <c r="A78" s="121"/>
      <c r="B78" s="121"/>
      <c r="C78" s="121"/>
      <c r="D78" s="121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1"/>
    </row>
    <row r="79" s="38" customFormat="1" ht="21.95" customHeight="1" spans="1:16">
      <c r="A79" s="121"/>
      <c r="B79" s="121"/>
      <c r="C79" s="121"/>
      <c r="D79" s="121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1"/>
    </row>
    <row r="80" s="38" customFormat="1" ht="21.95" customHeight="1" spans="1:16">
      <c r="A80" s="121"/>
      <c r="B80" s="121"/>
      <c r="C80" s="121"/>
      <c r="D80" s="121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1"/>
    </row>
    <row r="81" s="38" customFormat="1" ht="21.95" customHeight="1" spans="1:16">
      <c r="A81" s="121"/>
      <c r="B81" s="121"/>
      <c r="C81" s="121"/>
      <c r="D81" s="121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1"/>
    </row>
    <row r="82" s="38" customFormat="1" ht="21.95" customHeight="1" spans="1:16">
      <c r="A82" s="121"/>
      <c r="B82" s="121"/>
      <c r="C82" s="121"/>
      <c r="D82" s="121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1"/>
    </row>
    <row r="83" s="38" customFormat="1" ht="21.95" customHeight="1" spans="1:16">
      <c r="A83" s="121"/>
      <c r="B83" s="121"/>
      <c r="C83" s="121"/>
      <c r="D83" s="121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1"/>
    </row>
    <row r="84" s="38" customFormat="1" ht="21.95" customHeight="1" spans="1:16">
      <c r="A84" s="121"/>
      <c r="B84" s="121"/>
      <c r="C84" s="121"/>
      <c r="D84" s="121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1"/>
    </row>
    <row r="85" s="38" customFormat="1" ht="21.95" customHeight="1" spans="1:16">
      <c r="A85" s="121"/>
      <c r="B85" s="121"/>
      <c r="C85" s="121"/>
      <c r="D85" s="121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1"/>
    </row>
    <row r="86" s="38" customFormat="1" ht="21.95" customHeight="1" spans="1:16">
      <c r="A86" s="121"/>
      <c r="B86" s="121"/>
      <c r="C86" s="121"/>
      <c r="D86" s="121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1"/>
    </row>
    <row r="87" s="38" customFormat="1" ht="21.95" customHeight="1" spans="1:16">
      <c r="A87" s="121"/>
      <c r="B87" s="121"/>
      <c r="C87" s="121"/>
      <c r="D87" s="121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1"/>
    </row>
    <row r="88" s="38" customFormat="1" ht="21.95" customHeight="1" spans="1:16">
      <c r="A88" s="121"/>
      <c r="B88" s="121"/>
      <c r="C88" s="121"/>
      <c r="D88" s="121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1"/>
    </row>
    <row r="89" s="38" customFormat="1" ht="21.95" customHeight="1" spans="1:16">
      <c r="A89" s="121"/>
      <c r="B89" s="121"/>
      <c r="C89" s="121"/>
      <c r="D89" s="121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1"/>
    </row>
    <row r="90" s="38" customFormat="1" ht="21.95" customHeight="1" spans="1:16">
      <c r="A90" s="121"/>
      <c r="B90" s="121"/>
      <c r="C90" s="121"/>
      <c r="D90" s="121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1"/>
    </row>
    <row r="91" s="38" customFormat="1" ht="21.95" customHeight="1" spans="1:16">
      <c r="A91" s="121"/>
      <c r="B91" s="121"/>
      <c r="C91" s="121"/>
      <c r="D91" s="121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1"/>
    </row>
    <row r="92" s="38" customFormat="1" ht="21.95" customHeight="1" spans="1:16">
      <c r="A92" s="121"/>
      <c r="B92" s="121"/>
      <c r="C92" s="121"/>
      <c r="D92" s="121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1"/>
    </row>
    <row r="93" s="38" customFormat="1" ht="21.95" customHeight="1" spans="1:16">
      <c r="A93" s="121"/>
      <c r="B93" s="121"/>
      <c r="C93" s="121"/>
      <c r="D93" s="121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1"/>
    </row>
    <row r="94" s="38" customFormat="1" ht="21.95" customHeight="1" spans="1:16">
      <c r="A94" s="121"/>
      <c r="B94" s="121"/>
      <c r="C94" s="121"/>
      <c r="D94" s="121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1"/>
    </row>
    <row r="95" s="38" customFormat="1" ht="21.95" customHeight="1" spans="1:16">
      <c r="A95" s="121"/>
      <c r="B95" s="121"/>
      <c r="C95" s="121"/>
      <c r="D95" s="121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1"/>
    </row>
    <row r="96" s="38" customFormat="1" ht="21.95" customHeight="1" spans="1:16">
      <c r="A96" s="121"/>
      <c r="B96" s="121"/>
      <c r="C96" s="121"/>
      <c r="D96" s="121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1"/>
    </row>
    <row r="97" s="38" customFormat="1" ht="21.95" customHeight="1" spans="1:16">
      <c r="A97" s="121"/>
      <c r="B97" s="121"/>
      <c r="C97" s="121"/>
      <c r="D97" s="121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1"/>
    </row>
    <row r="98" s="38" customFormat="1" ht="21.95" customHeight="1" spans="1:16">
      <c r="A98" s="121"/>
      <c r="B98" s="121"/>
      <c r="C98" s="121"/>
      <c r="D98" s="121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1"/>
    </row>
    <row r="99" s="38" customFormat="1" ht="21.95" customHeight="1" spans="1:16">
      <c r="A99" s="121"/>
      <c r="B99" s="121"/>
      <c r="C99" s="121"/>
      <c r="D99" s="121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1"/>
    </row>
    <row r="100" s="38" customFormat="1" ht="21.95" customHeight="1" spans="1:16">
      <c r="A100" s="121"/>
      <c r="B100" s="121"/>
      <c r="C100" s="121"/>
      <c r="D100" s="121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1"/>
    </row>
    <row r="101" s="38" customFormat="1" ht="21.95" customHeight="1" spans="1:16">
      <c r="A101" s="121"/>
      <c r="B101" s="121"/>
      <c r="C101" s="121"/>
      <c r="D101" s="121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1"/>
    </row>
    <row r="102" s="38" customFormat="1" ht="21.95" customHeight="1" spans="1:16">
      <c r="A102" s="121"/>
      <c r="B102" s="121"/>
      <c r="C102" s="121"/>
      <c r="D102" s="121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1"/>
    </row>
    <row r="103" s="38" customFormat="1" ht="21.95" customHeight="1" spans="1:16">
      <c r="A103" s="121"/>
      <c r="B103" s="121"/>
      <c r="C103" s="121"/>
      <c r="D103" s="121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1"/>
    </row>
    <row r="104" s="38" customFormat="1" ht="21.95" customHeight="1" spans="1:16">
      <c r="A104" s="121"/>
      <c r="B104" s="121"/>
      <c r="C104" s="121"/>
      <c r="D104" s="121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1"/>
    </row>
    <row r="105" s="38" customFormat="1" ht="21.95" customHeight="1" spans="1:16">
      <c r="A105" s="121"/>
      <c r="B105" s="121"/>
      <c r="C105" s="121"/>
      <c r="D105" s="121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1"/>
    </row>
    <row r="106" s="38" customFormat="1" ht="21.95" customHeight="1" spans="1:16">
      <c r="A106" s="121"/>
      <c r="B106" s="121"/>
      <c r="C106" s="121"/>
      <c r="D106" s="121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1"/>
    </row>
    <row r="107" s="38" customFormat="1" customHeight="1" spans="1:16">
      <c r="A107" s="101"/>
      <c r="B107" s="101"/>
      <c r="C107" s="101"/>
      <c r="D107" s="101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1"/>
    </row>
    <row r="108" s="38" customFormat="1" customHeight="1" spans="1:16">
      <c r="A108" s="101"/>
      <c r="B108" s="101"/>
      <c r="C108" s="101"/>
      <c r="D108" s="101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1"/>
    </row>
    <row r="109" s="38" customFormat="1" customHeight="1" spans="1:16">
      <c r="A109" s="101"/>
      <c r="B109" s="101"/>
      <c r="C109" s="101"/>
      <c r="D109" s="101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  <c r="O109" s="102"/>
      <c r="P109" s="101"/>
    </row>
    <row r="110" s="38" customFormat="1" customHeight="1" spans="1:16">
      <c r="A110" s="101"/>
      <c r="B110" s="101"/>
      <c r="C110" s="101"/>
      <c r="D110" s="101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  <c r="O110" s="102"/>
      <c r="P110" s="101"/>
    </row>
    <row r="111" s="38" customFormat="1" customHeight="1" spans="1:16">
      <c r="A111" s="101"/>
      <c r="B111" s="101"/>
      <c r="C111" s="101"/>
      <c r="D111" s="101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1"/>
    </row>
    <row r="112" s="38" customFormat="1" customHeight="1" spans="1:16">
      <c r="A112" s="101"/>
      <c r="B112" s="101"/>
      <c r="C112" s="101"/>
      <c r="D112" s="101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P112" s="101"/>
    </row>
    <row r="113" s="38" customFormat="1" customHeight="1" spans="1:16">
      <c r="A113" s="101"/>
      <c r="B113" s="101"/>
      <c r="C113" s="101"/>
      <c r="D113" s="101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  <c r="O113" s="102"/>
      <c r="P113" s="101"/>
    </row>
    <row r="114" s="38" customFormat="1" customHeight="1" spans="1:16">
      <c r="A114" s="101"/>
      <c r="B114" s="101"/>
      <c r="C114" s="101"/>
      <c r="D114" s="101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1"/>
    </row>
    <row r="115" s="38" customFormat="1" customHeight="1" spans="1:16">
      <c r="A115" s="101"/>
      <c r="B115" s="101"/>
      <c r="C115" s="101"/>
      <c r="D115" s="101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1"/>
    </row>
    <row r="116" s="38" customFormat="1" customHeight="1" spans="1:16">
      <c r="A116" s="101"/>
      <c r="B116" s="101"/>
      <c r="C116" s="101"/>
      <c r="D116" s="101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1"/>
    </row>
    <row r="117" s="38" customFormat="1" customHeight="1" spans="1:16">
      <c r="A117" s="101"/>
      <c r="B117" s="101"/>
      <c r="C117" s="101"/>
      <c r="D117" s="101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  <c r="O117" s="102"/>
      <c r="P117" s="101"/>
    </row>
    <row r="118" s="38" customFormat="1" customHeight="1" spans="1:16">
      <c r="A118" s="101"/>
      <c r="B118" s="101"/>
      <c r="C118" s="101"/>
      <c r="D118" s="101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  <c r="O118" s="102"/>
      <c r="P118" s="101"/>
    </row>
    <row r="119" s="38" customFormat="1" customHeight="1" spans="1:16">
      <c r="A119" s="101"/>
      <c r="B119" s="101"/>
      <c r="C119" s="101"/>
      <c r="D119" s="101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  <c r="O119" s="102"/>
      <c r="P119" s="101"/>
    </row>
    <row r="120" s="38" customFormat="1" customHeight="1" spans="1:16">
      <c r="A120" s="101"/>
      <c r="B120" s="101"/>
      <c r="C120" s="101"/>
      <c r="D120" s="101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  <c r="O120" s="102"/>
      <c r="P120" s="101"/>
    </row>
    <row r="121" s="38" customFormat="1" customHeight="1" spans="1:16">
      <c r="A121" s="101"/>
      <c r="B121" s="101"/>
      <c r="C121" s="101"/>
      <c r="D121" s="101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  <c r="O121" s="102"/>
      <c r="P121" s="101"/>
    </row>
    <row r="122" s="38" customFormat="1" customHeight="1" spans="1:16">
      <c r="A122" s="101"/>
      <c r="B122" s="101"/>
      <c r="C122" s="101"/>
      <c r="D122" s="101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1"/>
    </row>
    <row r="123" s="38" customFormat="1" customHeight="1" spans="1:16">
      <c r="A123" s="101"/>
      <c r="B123" s="101"/>
      <c r="C123" s="101"/>
      <c r="D123" s="101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1"/>
    </row>
    <row r="124" s="38" customFormat="1" customHeight="1" spans="1:16">
      <c r="A124" s="103"/>
      <c r="B124" s="103"/>
      <c r="C124" s="103"/>
      <c r="D124" s="103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3"/>
    </row>
    <row r="125" s="38" customFormat="1" customHeight="1" spans="1:16">
      <c r="A125" s="103"/>
      <c r="B125" s="103"/>
      <c r="C125" s="103"/>
      <c r="D125" s="103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3"/>
    </row>
    <row r="126" s="38" customFormat="1" customHeight="1" spans="1:16">
      <c r="A126" s="103"/>
      <c r="B126" s="103"/>
      <c r="C126" s="103"/>
      <c r="D126" s="103"/>
      <c r="E126" s="104"/>
      <c r="F126" s="104"/>
      <c r="G126" s="104"/>
      <c r="H126" s="104"/>
      <c r="I126" s="104"/>
      <c r="J126" s="104"/>
      <c r="K126" s="104"/>
      <c r="L126" s="104"/>
      <c r="M126" s="104"/>
      <c r="N126" s="104"/>
      <c r="O126" s="104"/>
      <c r="P126" s="103"/>
    </row>
    <row r="127" s="38" customFormat="1" customHeight="1" spans="1:16">
      <c r="A127" s="103"/>
      <c r="B127" s="103"/>
      <c r="C127" s="103"/>
      <c r="D127" s="103"/>
      <c r="E127" s="104"/>
      <c r="F127" s="104"/>
      <c r="G127" s="104"/>
      <c r="H127" s="104"/>
      <c r="I127" s="104"/>
      <c r="J127" s="104"/>
      <c r="K127" s="104"/>
      <c r="L127" s="104"/>
      <c r="M127" s="104"/>
      <c r="N127" s="104"/>
      <c r="O127" s="104"/>
      <c r="P127" s="103"/>
    </row>
    <row r="128" s="38" customFormat="1" customHeight="1" spans="1:16">
      <c r="A128" s="103"/>
      <c r="B128" s="103"/>
      <c r="C128" s="103"/>
      <c r="D128" s="103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3"/>
    </row>
    <row r="129" s="38" customFormat="1" customHeight="1" spans="1:16">
      <c r="A129" s="103"/>
      <c r="B129" s="103"/>
      <c r="C129" s="103"/>
      <c r="D129" s="103"/>
      <c r="E129" s="104"/>
      <c r="F129" s="104"/>
      <c r="G129" s="104"/>
      <c r="H129" s="104"/>
      <c r="I129" s="104"/>
      <c r="J129" s="104"/>
      <c r="K129" s="104"/>
      <c r="L129" s="104"/>
      <c r="M129" s="104"/>
      <c r="N129" s="104"/>
      <c r="O129" s="104"/>
      <c r="P129" s="103"/>
    </row>
    <row r="130" s="38" customFormat="1" customHeight="1" spans="1:16">
      <c r="A130" s="103"/>
      <c r="B130" s="103"/>
      <c r="C130" s="103"/>
      <c r="D130" s="103"/>
      <c r="E130" s="104"/>
      <c r="F130" s="104"/>
      <c r="G130" s="104"/>
      <c r="H130" s="104"/>
      <c r="I130" s="104"/>
      <c r="J130" s="104"/>
      <c r="K130" s="104"/>
      <c r="L130" s="104"/>
      <c r="M130" s="104"/>
      <c r="N130" s="104"/>
      <c r="O130" s="104"/>
      <c r="P130" s="103"/>
    </row>
    <row r="131" s="38" customFormat="1" customHeight="1" spans="1:16">
      <c r="A131" s="103"/>
      <c r="B131" s="103"/>
      <c r="C131" s="103"/>
      <c r="D131" s="103"/>
      <c r="E131" s="104"/>
      <c r="F131" s="104"/>
      <c r="G131" s="104"/>
      <c r="H131" s="104"/>
      <c r="I131" s="104"/>
      <c r="J131" s="104"/>
      <c r="K131" s="104"/>
      <c r="L131" s="104"/>
      <c r="M131" s="104"/>
      <c r="N131" s="104"/>
      <c r="O131" s="104"/>
      <c r="P131" s="103"/>
    </row>
    <row r="132" s="38" customFormat="1" customHeight="1" spans="1:16">
      <c r="A132" s="103"/>
      <c r="B132" s="103"/>
      <c r="C132" s="103"/>
      <c r="D132" s="103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3"/>
    </row>
    <row r="133" s="38" customFormat="1" customHeight="1" spans="1:16">
      <c r="A133" s="103"/>
      <c r="B133" s="103"/>
      <c r="C133" s="103"/>
      <c r="D133" s="103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3"/>
    </row>
    <row r="134" s="38" customFormat="1" customHeight="1" spans="1:16">
      <c r="A134" s="103"/>
      <c r="B134" s="103"/>
      <c r="C134" s="103"/>
      <c r="D134" s="103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O134" s="104"/>
      <c r="P134" s="103"/>
    </row>
    <row r="135" s="38" customFormat="1" customHeight="1" spans="1:16">
      <c r="A135" s="103"/>
      <c r="B135" s="103"/>
      <c r="C135" s="103"/>
      <c r="D135" s="103"/>
      <c r="E135" s="104"/>
      <c r="F135" s="104"/>
      <c r="G135" s="104"/>
      <c r="H135" s="104"/>
      <c r="I135" s="104"/>
      <c r="J135" s="104"/>
      <c r="K135" s="104"/>
      <c r="L135" s="104"/>
      <c r="M135" s="104"/>
      <c r="N135" s="104"/>
      <c r="O135" s="104"/>
      <c r="P135" s="103"/>
    </row>
    <row r="136" s="38" customFormat="1" customHeight="1" spans="1:16">
      <c r="A136" s="103"/>
      <c r="B136" s="103"/>
      <c r="C136" s="103"/>
      <c r="D136" s="103"/>
      <c r="E136" s="104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3"/>
    </row>
    <row r="137" s="38" customFormat="1" customHeight="1" spans="1:16">
      <c r="A137" s="103"/>
      <c r="B137" s="103"/>
      <c r="C137" s="103"/>
      <c r="D137" s="103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/>
      <c r="O137" s="104"/>
      <c r="P137" s="103"/>
    </row>
    <row r="138" s="38" customFormat="1" customHeight="1" spans="1:16">
      <c r="A138" s="103"/>
      <c r="B138" s="103"/>
      <c r="C138" s="103"/>
      <c r="D138" s="103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/>
      <c r="O138" s="104"/>
      <c r="P138" s="103"/>
    </row>
    <row r="139" s="38" customFormat="1" customHeight="1" spans="1:16">
      <c r="A139" s="103"/>
      <c r="B139" s="103"/>
      <c r="C139" s="103"/>
      <c r="D139" s="103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3"/>
    </row>
    <row r="140" s="38" customFormat="1" customHeight="1" spans="1:16">
      <c r="A140" s="103"/>
      <c r="B140" s="103"/>
      <c r="C140" s="103"/>
      <c r="D140" s="103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3"/>
    </row>
    <row r="141" s="38" customFormat="1" customHeight="1" spans="1:16">
      <c r="A141" s="103"/>
      <c r="B141" s="103"/>
      <c r="C141" s="103"/>
      <c r="D141" s="103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3"/>
    </row>
    <row r="142" s="38" customFormat="1" customHeight="1" spans="1:16">
      <c r="A142" s="103"/>
      <c r="B142" s="103"/>
      <c r="C142" s="103"/>
      <c r="D142" s="103"/>
      <c r="E142" s="104"/>
      <c r="F142" s="104"/>
      <c r="G142" s="104"/>
      <c r="H142" s="104"/>
      <c r="I142" s="104"/>
      <c r="J142" s="104"/>
      <c r="K142" s="104"/>
      <c r="L142" s="104"/>
      <c r="M142" s="104"/>
      <c r="N142" s="104"/>
      <c r="O142" s="104"/>
      <c r="P142" s="103"/>
    </row>
    <row r="143" s="38" customFormat="1" customHeight="1" spans="1:16">
      <c r="A143" s="103"/>
      <c r="B143" s="103"/>
      <c r="C143" s="103"/>
      <c r="D143" s="103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03"/>
    </row>
    <row r="144" s="38" customFormat="1" customHeight="1" spans="1:16">
      <c r="A144" s="103"/>
      <c r="B144" s="103"/>
      <c r="C144" s="103"/>
      <c r="D144" s="103"/>
      <c r="E144" s="104"/>
      <c r="F144" s="104"/>
      <c r="G144" s="104"/>
      <c r="H144" s="104"/>
      <c r="I144" s="104"/>
      <c r="J144" s="104"/>
      <c r="K144" s="104"/>
      <c r="L144" s="104"/>
      <c r="M144" s="104"/>
      <c r="N144" s="104"/>
      <c r="O144" s="104"/>
      <c r="P144" s="103"/>
    </row>
    <row r="145" s="38" customFormat="1" customHeight="1" spans="1:16">
      <c r="A145" s="103"/>
      <c r="B145" s="103"/>
      <c r="C145" s="103"/>
      <c r="D145" s="103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3"/>
    </row>
    <row r="146" s="38" customFormat="1" customHeight="1" spans="1:16">
      <c r="A146" s="103"/>
      <c r="B146" s="103"/>
      <c r="C146" s="103"/>
      <c r="D146" s="103"/>
      <c r="E146" s="104"/>
      <c r="F146" s="104"/>
      <c r="G146" s="104"/>
      <c r="H146" s="104"/>
      <c r="I146" s="104"/>
      <c r="J146" s="104"/>
      <c r="K146" s="104"/>
      <c r="L146" s="104"/>
      <c r="M146" s="104"/>
      <c r="N146" s="104"/>
      <c r="O146" s="104"/>
      <c r="P146" s="103"/>
    </row>
    <row r="147" s="38" customFormat="1" customHeight="1" spans="1:16">
      <c r="A147" s="103"/>
      <c r="B147" s="103"/>
      <c r="C147" s="103"/>
      <c r="D147" s="103"/>
      <c r="E147" s="104"/>
      <c r="F147" s="104"/>
      <c r="G147" s="104"/>
      <c r="H147" s="104"/>
      <c r="I147" s="104"/>
      <c r="J147" s="104"/>
      <c r="K147" s="104"/>
      <c r="L147" s="104"/>
      <c r="M147" s="104"/>
      <c r="N147" s="104"/>
      <c r="O147" s="104"/>
      <c r="P147" s="103"/>
    </row>
    <row r="148" s="38" customFormat="1" customHeight="1" spans="1:16">
      <c r="A148" s="103"/>
      <c r="B148" s="103"/>
      <c r="C148" s="103"/>
      <c r="D148" s="103"/>
      <c r="E148" s="104"/>
      <c r="F148" s="104"/>
      <c r="G148" s="104"/>
      <c r="H148" s="104"/>
      <c r="I148" s="104"/>
      <c r="J148" s="104"/>
      <c r="K148" s="104"/>
      <c r="L148" s="104"/>
      <c r="M148" s="104"/>
      <c r="N148" s="104"/>
      <c r="O148" s="104"/>
      <c r="P148" s="103"/>
    </row>
    <row r="149" s="38" customFormat="1" customHeight="1" spans="1:16">
      <c r="A149" s="103"/>
      <c r="B149" s="103"/>
      <c r="C149" s="103"/>
      <c r="D149" s="103"/>
      <c r="E149" s="104"/>
      <c r="F149" s="104"/>
      <c r="G149" s="104"/>
      <c r="H149" s="104"/>
      <c r="I149" s="104"/>
      <c r="J149" s="104"/>
      <c r="K149" s="104"/>
      <c r="L149" s="104"/>
      <c r="M149" s="104"/>
      <c r="N149" s="104"/>
      <c r="O149" s="104"/>
      <c r="P149" s="103"/>
    </row>
    <row r="150" s="38" customFormat="1" customHeight="1" spans="1:16">
      <c r="A150" s="103"/>
      <c r="B150" s="103"/>
      <c r="C150" s="103"/>
      <c r="D150" s="103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3"/>
    </row>
    <row r="151" s="38" customFormat="1" customHeight="1" spans="1:16">
      <c r="A151" s="103"/>
      <c r="B151" s="103"/>
      <c r="C151" s="103"/>
      <c r="D151" s="103"/>
      <c r="E151" s="104"/>
      <c r="F151" s="104"/>
      <c r="G151" s="104"/>
      <c r="H151" s="104"/>
      <c r="I151" s="104"/>
      <c r="J151" s="104"/>
      <c r="K151" s="104"/>
      <c r="L151" s="104"/>
      <c r="M151" s="104"/>
      <c r="N151" s="104"/>
      <c r="O151" s="104"/>
      <c r="P151" s="103"/>
    </row>
    <row r="152" s="38" customFormat="1" customHeight="1" spans="1:16">
      <c r="A152" s="103"/>
      <c r="B152" s="103"/>
      <c r="C152" s="103"/>
      <c r="D152" s="103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3"/>
    </row>
    <row r="153" s="38" customFormat="1" customHeight="1" spans="1:16">
      <c r="A153" s="103"/>
      <c r="B153" s="103"/>
      <c r="C153" s="103"/>
      <c r="D153" s="103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3"/>
    </row>
    <row r="154" s="38" customFormat="1" customHeight="1" spans="1:16">
      <c r="A154" s="103"/>
      <c r="B154" s="103"/>
      <c r="C154" s="103"/>
      <c r="D154" s="103"/>
      <c r="E154" s="104"/>
      <c r="F154" s="104"/>
      <c r="G154" s="104"/>
      <c r="H154" s="104"/>
      <c r="I154" s="104"/>
      <c r="J154" s="104"/>
      <c r="K154" s="104"/>
      <c r="L154" s="104"/>
      <c r="M154" s="104"/>
      <c r="N154" s="104"/>
      <c r="O154" s="104"/>
      <c r="P154" s="103"/>
    </row>
    <row r="155" s="38" customFormat="1" customHeight="1" spans="1:16">
      <c r="A155" s="103"/>
      <c r="B155" s="103"/>
      <c r="C155" s="103"/>
      <c r="D155" s="103"/>
      <c r="E155" s="104"/>
      <c r="F155" s="104"/>
      <c r="G155" s="104"/>
      <c r="H155" s="104"/>
      <c r="I155" s="104"/>
      <c r="J155" s="104"/>
      <c r="K155" s="104"/>
      <c r="L155" s="104"/>
      <c r="M155" s="104"/>
      <c r="N155" s="104"/>
      <c r="O155" s="104"/>
      <c r="P155" s="103"/>
    </row>
    <row r="156" s="38" customFormat="1" customHeight="1" spans="1:16">
      <c r="A156" s="103"/>
      <c r="B156" s="103"/>
      <c r="C156" s="103"/>
      <c r="D156" s="103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3"/>
    </row>
    <row r="157" s="38" customFormat="1" customHeight="1" spans="1:16">
      <c r="A157" s="103"/>
      <c r="B157" s="103"/>
      <c r="C157" s="103"/>
      <c r="D157" s="103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3"/>
    </row>
    <row r="158" s="38" customFormat="1" customHeight="1" spans="1:16">
      <c r="A158" s="103"/>
      <c r="B158" s="103"/>
      <c r="C158" s="103"/>
      <c r="D158" s="103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3"/>
    </row>
    <row r="159" s="38" customFormat="1" customHeight="1" spans="1:16">
      <c r="A159" s="103"/>
      <c r="B159" s="103"/>
      <c r="C159" s="103"/>
      <c r="D159" s="103"/>
      <c r="E159" s="104"/>
      <c r="F159" s="104"/>
      <c r="G159" s="104"/>
      <c r="H159" s="104"/>
      <c r="I159" s="104"/>
      <c r="J159" s="104"/>
      <c r="K159" s="104"/>
      <c r="L159" s="104"/>
      <c r="M159" s="104"/>
      <c r="N159" s="104"/>
      <c r="O159" s="104"/>
      <c r="P159" s="103"/>
    </row>
    <row r="160" s="38" customFormat="1" customHeight="1" spans="1:16">
      <c r="E160" s="68"/>
      <c r="F160" s="68"/>
      <c r="G160" s="68"/>
      <c r="H160" s="68"/>
      <c r="I160" s="68"/>
      <c r="J160" s="68"/>
      <c r="K160" s="68"/>
      <c r="L160" s="68"/>
      <c r="M160" s="68"/>
      <c r="N160" s="68"/>
      <c r="O160" s="68"/>
    </row>
    <row r="161" s="38" customFormat="1" customHeight="1" spans="5:15">
      <c r="E161" s="68"/>
      <c r="F161" s="68"/>
      <c r="G161" s="68"/>
      <c r="H161" s="68"/>
      <c r="I161" s="68"/>
      <c r="J161" s="68"/>
      <c r="K161" s="68"/>
      <c r="L161" s="68"/>
      <c r="M161" s="68"/>
      <c r="N161" s="68"/>
      <c r="O161" s="68"/>
    </row>
    <row r="162" s="38" customFormat="1" customHeight="1" spans="5:15">
      <c r="E162" s="68"/>
      <c r="F162" s="68"/>
      <c r="G162" s="68"/>
      <c r="H162" s="68"/>
      <c r="I162" s="68"/>
      <c r="J162" s="68"/>
      <c r="K162" s="68"/>
      <c r="L162" s="68"/>
      <c r="M162" s="68"/>
      <c r="N162" s="68"/>
      <c r="O162" s="68"/>
    </row>
    <row r="163" s="38" customFormat="1" customHeight="1" spans="5:15">
      <c r="E163" s="68"/>
      <c r="F163" s="68"/>
      <c r="G163" s="68"/>
      <c r="H163" s="68"/>
      <c r="I163" s="68"/>
      <c r="J163" s="68"/>
      <c r="K163" s="68"/>
      <c r="L163" s="68"/>
      <c r="M163" s="68"/>
      <c r="N163" s="68"/>
      <c r="O163" s="68"/>
    </row>
    <row r="164" s="38" customFormat="1" customHeight="1" spans="5:15">
      <c r="E164" s="68"/>
      <c r="F164" s="68"/>
      <c r="G164" s="68"/>
      <c r="H164" s="68"/>
      <c r="I164" s="68"/>
      <c r="J164" s="68"/>
      <c r="K164" s="68"/>
      <c r="L164" s="68"/>
      <c r="M164" s="68"/>
      <c r="N164" s="68"/>
      <c r="O164" s="68"/>
    </row>
    <row r="165" s="38" customFormat="1" customHeight="1" spans="5:15">
      <c r="E165" s="68"/>
      <c r="F165" s="68"/>
      <c r="G165" s="68"/>
      <c r="H165" s="68"/>
      <c r="I165" s="68"/>
      <c r="J165" s="68"/>
      <c r="K165" s="68"/>
      <c r="L165" s="68"/>
      <c r="M165" s="68"/>
      <c r="N165" s="68"/>
      <c r="O165" s="68"/>
    </row>
    <row r="166" s="38" customFormat="1" customHeight="1" spans="5:15">
      <c r="E166" s="68"/>
      <c r="F166" s="68"/>
      <c r="G166" s="68"/>
      <c r="H166" s="68"/>
      <c r="I166" s="68"/>
      <c r="J166" s="68"/>
      <c r="K166" s="68"/>
      <c r="L166" s="68"/>
      <c r="M166" s="68"/>
      <c r="N166" s="68"/>
      <c r="O166" s="68"/>
    </row>
    <row r="167" s="38" customFormat="1" customHeight="1" spans="5:15">
      <c r="E167" s="68"/>
      <c r="F167" s="68"/>
      <c r="G167" s="68"/>
      <c r="H167" s="68"/>
      <c r="I167" s="68"/>
      <c r="J167" s="68"/>
      <c r="K167" s="68"/>
      <c r="L167" s="68"/>
      <c r="M167" s="68"/>
      <c r="N167" s="68"/>
      <c r="O167" s="68"/>
    </row>
    <row r="168" s="38" customFormat="1" customHeight="1" spans="5:15">
      <c r="E168" s="68"/>
      <c r="F168" s="68"/>
      <c r="G168" s="68"/>
      <c r="H168" s="68"/>
      <c r="I168" s="68"/>
      <c r="J168" s="68"/>
      <c r="K168" s="68"/>
      <c r="L168" s="68"/>
      <c r="M168" s="68"/>
      <c r="N168" s="68"/>
      <c r="O168" s="68"/>
    </row>
    <row r="169" s="38" customFormat="1" customHeight="1" spans="5:15">
      <c r="E169" s="68"/>
      <c r="F169" s="68"/>
      <c r="G169" s="68"/>
      <c r="H169" s="68"/>
      <c r="I169" s="68"/>
      <c r="J169" s="68"/>
      <c r="K169" s="68"/>
      <c r="L169" s="68"/>
      <c r="M169" s="68"/>
      <c r="N169" s="68"/>
      <c r="O169" s="68"/>
    </row>
    <row r="170" s="38" customFormat="1" customHeight="1" spans="5:15">
      <c r="E170" s="68"/>
      <c r="F170" s="68"/>
      <c r="G170" s="68"/>
      <c r="H170" s="68"/>
      <c r="I170" s="68"/>
      <c r="J170" s="68"/>
      <c r="K170" s="68"/>
      <c r="L170" s="68"/>
      <c r="M170" s="68"/>
      <c r="N170" s="68"/>
      <c r="O170" s="68"/>
    </row>
    <row r="171" s="38" customFormat="1" customHeight="1" spans="5:15">
      <c r="E171" s="68"/>
      <c r="F171" s="68"/>
      <c r="G171" s="68"/>
      <c r="H171" s="68"/>
      <c r="I171" s="68"/>
      <c r="J171" s="68"/>
      <c r="K171" s="68"/>
      <c r="L171" s="68"/>
      <c r="M171" s="68"/>
      <c r="N171" s="68"/>
      <c r="O171" s="68"/>
    </row>
    <row r="172" s="38" customFormat="1" customHeight="1" spans="5:15">
      <c r="E172" s="68"/>
      <c r="F172" s="68"/>
      <c r="G172" s="68"/>
      <c r="H172" s="68"/>
      <c r="I172" s="68"/>
      <c r="J172" s="68"/>
      <c r="K172" s="68"/>
      <c r="L172" s="68"/>
      <c r="M172" s="68"/>
      <c r="N172" s="68"/>
      <c r="O172" s="68"/>
    </row>
    <row r="173" s="38" customFormat="1" customHeight="1" spans="5:15">
      <c r="E173" s="68"/>
      <c r="F173" s="68"/>
      <c r="G173" s="68"/>
      <c r="H173" s="68"/>
      <c r="I173" s="68"/>
      <c r="J173" s="68"/>
      <c r="K173" s="68"/>
      <c r="L173" s="68"/>
      <c r="M173" s="68"/>
      <c r="N173" s="68"/>
      <c r="O173" s="68"/>
    </row>
    <row r="174" s="38" customFormat="1" customHeight="1" spans="5:15">
      <c r="E174" s="68"/>
      <c r="F174" s="68"/>
      <c r="G174" s="68"/>
      <c r="H174" s="68"/>
      <c r="I174" s="68"/>
      <c r="J174" s="68"/>
      <c r="K174" s="68"/>
      <c r="L174" s="68"/>
      <c r="M174" s="68"/>
      <c r="N174" s="68"/>
      <c r="O174" s="68"/>
    </row>
    <row r="175" s="38" customFormat="1" customHeight="1" spans="5:15">
      <c r="E175" s="68"/>
      <c r="F175" s="68"/>
      <c r="G175" s="68"/>
      <c r="H175" s="68"/>
      <c r="I175" s="68"/>
      <c r="J175" s="68"/>
      <c r="K175" s="68"/>
      <c r="L175" s="68"/>
      <c r="M175" s="68"/>
      <c r="N175" s="68"/>
      <c r="O175" s="68"/>
    </row>
    <row r="176" s="38" customFormat="1" customHeight="1" spans="5:15">
      <c r="E176" s="68"/>
      <c r="F176" s="68"/>
      <c r="G176" s="68"/>
      <c r="H176" s="68"/>
      <c r="I176" s="68"/>
      <c r="J176" s="68"/>
      <c r="K176" s="68"/>
      <c r="L176" s="68"/>
      <c r="M176" s="68"/>
      <c r="N176" s="68"/>
      <c r="O176" s="68"/>
    </row>
    <row r="177" s="38" customFormat="1" customHeight="1" spans="5:15"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8"/>
    </row>
    <row r="178" s="38" customFormat="1" customHeight="1" spans="5:15">
      <c r="E178" s="68"/>
      <c r="F178" s="68"/>
      <c r="G178" s="68"/>
      <c r="H178" s="68"/>
      <c r="I178" s="68"/>
      <c r="J178" s="68"/>
      <c r="K178" s="68"/>
      <c r="L178" s="68"/>
      <c r="M178" s="68"/>
      <c r="N178" s="68"/>
      <c r="O178" s="68"/>
    </row>
    <row r="179" s="38" customFormat="1" customHeight="1" spans="5:15">
      <c r="E179" s="68"/>
      <c r="F179" s="68"/>
      <c r="G179" s="68"/>
      <c r="H179" s="68"/>
      <c r="I179" s="68"/>
      <c r="J179" s="68"/>
      <c r="K179" s="68"/>
      <c r="L179" s="68"/>
      <c r="M179" s="68"/>
      <c r="N179" s="68"/>
      <c r="O179" s="68"/>
    </row>
    <row r="180" s="38" customFormat="1" customHeight="1" spans="5:15">
      <c r="E180" s="68"/>
      <c r="F180" s="68"/>
      <c r="G180" s="68"/>
      <c r="H180" s="68"/>
      <c r="I180" s="68"/>
      <c r="J180" s="68"/>
      <c r="K180" s="68"/>
      <c r="L180" s="68"/>
      <c r="M180" s="68"/>
      <c r="N180" s="68"/>
      <c r="O180" s="68"/>
    </row>
    <row r="181" s="38" customFormat="1" customHeight="1" spans="5:15">
      <c r="E181" s="68"/>
      <c r="F181" s="68"/>
      <c r="G181" s="68"/>
      <c r="H181" s="68"/>
      <c r="I181" s="68"/>
      <c r="J181" s="68"/>
      <c r="K181" s="68"/>
      <c r="L181" s="68"/>
      <c r="M181" s="68"/>
      <c r="N181" s="68"/>
      <c r="O181" s="68"/>
    </row>
    <row r="182" s="38" customFormat="1" customHeight="1" spans="5:15">
      <c r="E182" s="68"/>
      <c r="F182" s="68"/>
      <c r="G182" s="68"/>
      <c r="H182" s="68"/>
      <c r="I182" s="68"/>
      <c r="J182" s="68"/>
      <c r="K182" s="68"/>
      <c r="L182" s="68"/>
      <c r="M182" s="68"/>
      <c r="N182" s="68"/>
      <c r="O182" s="68"/>
    </row>
    <row r="183" s="38" customFormat="1" customHeight="1" spans="5:15">
      <c r="E183" s="68"/>
      <c r="F183" s="68"/>
      <c r="G183" s="68"/>
      <c r="H183" s="68"/>
      <c r="I183" s="68"/>
      <c r="J183" s="68"/>
      <c r="K183" s="68"/>
      <c r="L183" s="68"/>
      <c r="M183" s="68"/>
      <c r="N183" s="68"/>
      <c r="O183" s="68"/>
    </row>
    <row r="184" s="38" customFormat="1" customHeight="1" spans="5:15"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8"/>
    </row>
    <row r="185" s="38" customFormat="1" customHeight="1" spans="5:15">
      <c r="E185" s="68"/>
      <c r="F185" s="68"/>
      <c r="G185" s="68"/>
      <c r="H185" s="68"/>
      <c r="I185" s="68"/>
      <c r="J185" s="68"/>
      <c r="K185" s="68"/>
      <c r="L185" s="68"/>
      <c r="M185" s="68"/>
      <c r="N185" s="68"/>
      <c r="O185" s="68"/>
    </row>
    <row r="186" s="38" customFormat="1" customHeight="1" spans="5:15">
      <c r="E186" s="68"/>
      <c r="F186" s="68"/>
      <c r="G186" s="68"/>
      <c r="H186" s="68"/>
      <c r="I186" s="68"/>
      <c r="J186" s="68"/>
      <c r="K186" s="68"/>
      <c r="L186" s="68"/>
      <c r="M186" s="68"/>
      <c r="N186" s="68"/>
      <c r="O186" s="68"/>
    </row>
    <row r="187" s="38" customFormat="1" customHeight="1" spans="5:15">
      <c r="E187" s="68"/>
      <c r="F187" s="68"/>
      <c r="G187" s="68"/>
      <c r="H187" s="68"/>
      <c r="I187" s="68"/>
      <c r="J187" s="68"/>
      <c r="K187" s="68"/>
      <c r="L187" s="68"/>
      <c r="M187" s="68"/>
      <c r="N187" s="68"/>
      <c r="O187" s="68"/>
    </row>
    <row r="188" s="38" customFormat="1" customHeight="1" spans="5:15">
      <c r="E188" s="68"/>
      <c r="F188" s="68"/>
      <c r="G188" s="68"/>
      <c r="H188" s="68"/>
      <c r="I188" s="68"/>
      <c r="J188" s="68"/>
      <c r="K188" s="68"/>
      <c r="L188" s="68"/>
      <c r="M188" s="68"/>
      <c r="N188" s="68"/>
      <c r="O188" s="68"/>
    </row>
    <row r="189" s="38" customFormat="1" customHeight="1" spans="5:15">
      <c r="E189" s="68"/>
      <c r="F189" s="68"/>
      <c r="G189" s="68"/>
      <c r="H189" s="68"/>
      <c r="I189" s="68"/>
      <c r="J189" s="68"/>
      <c r="K189" s="68"/>
      <c r="L189" s="68"/>
      <c r="M189" s="68"/>
      <c r="N189" s="68"/>
      <c r="O189" s="68"/>
    </row>
    <row r="190" s="38" customFormat="1" customHeight="1" spans="5:15">
      <c r="E190" s="68"/>
      <c r="F190" s="68"/>
      <c r="G190" s="68"/>
      <c r="H190" s="68"/>
      <c r="I190" s="68"/>
      <c r="J190" s="68"/>
      <c r="K190" s="68"/>
      <c r="L190" s="68"/>
      <c r="M190" s="68"/>
      <c r="N190" s="68"/>
      <c r="O190" s="68"/>
    </row>
    <row r="191" s="38" customFormat="1" customHeight="1" spans="5:15">
      <c r="E191" s="68"/>
      <c r="F191" s="68"/>
      <c r="G191" s="68"/>
      <c r="H191" s="68"/>
      <c r="I191" s="68"/>
      <c r="J191" s="68"/>
      <c r="K191" s="68"/>
      <c r="L191" s="68"/>
      <c r="M191" s="68"/>
      <c r="N191" s="68"/>
      <c r="O191" s="68"/>
    </row>
    <row r="192" s="38" customFormat="1" customHeight="1" spans="5:15"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8"/>
    </row>
    <row r="193" s="38" customFormat="1" customHeight="1" spans="5:15">
      <c r="E193" s="68"/>
      <c r="F193" s="68"/>
      <c r="G193" s="68"/>
      <c r="H193" s="68"/>
      <c r="I193" s="68"/>
      <c r="J193" s="68"/>
      <c r="K193" s="68"/>
      <c r="L193" s="68"/>
      <c r="M193" s="68"/>
      <c r="N193" s="68"/>
      <c r="O193" s="68"/>
    </row>
    <row r="194" s="38" customFormat="1" customHeight="1" spans="5:15">
      <c r="E194" s="68"/>
      <c r="F194" s="68"/>
      <c r="G194" s="68"/>
      <c r="H194" s="68"/>
      <c r="I194" s="68"/>
      <c r="J194" s="68"/>
      <c r="K194" s="68"/>
      <c r="L194" s="68"/>
      <c r="M194" s="68"/>
      <c r="N194" s="68"/>
      <c r="O194" s="68"/>
    </row>
    <row r="195" s="38" customFormat="1" customHeight="1" spans="5:15">
      <c r="E195" s="68"/>
      <c r="F195" s="68"/>
      <c r="G195" s="68"/>
      <c r="H195" s="68"/>
      <c r="I195" s="68"/>
      <c r="J195" s="68"/>
      <c r="K195" s="68"/>
      <c r="L195" s="68"/>
      <c r="M195" s="68"/>
      <c r="N195" s="68"/>
      <c r="O195" s="68"/>
    </row>
    <row r="196" s="38" customFormat="1" customHeight="1" spans="5:15">
      <c r="E196" s="68"/>
      <c r="F196" s="68"/>
      <c r="G196" s="68"/>
      <c r="H196" s="68"/>
      <c r="I196" s="68"/>
      <c r="J196" s="68"/>
      <c r="K196" s="68"/>
      <c r="L196" s="68"/>
      <c r="M196" s="68"/>
      <c r="N196" s="68"/>
      <c r="O196" s="68"/>
    </row>
    <row r="197" s="38" customFormat="1" customHeight="1" spans="5:15">
      <c r="E197" s="68"/>
      <c r="F197" s="68"/>
      <c r="G197" s="68"/>
      <c r="H197" s="68"/>
      <c r="I197" s="68"/>
      <c r="J197" s="68"/>
      <c r="K197" s="68"/>
      <c r="L197" s="68"/>
      <c r="M197" s="68"/>
      <c r="N197" s="68"/>
      <c r="O197" s="68"/>
    </row>
    <row r="198" s="38" customFormat="1" customHeight="1" spans="5:15">
      <c r="E198" s="68"/>
      <c r="F198" s="68"/>
      <c r="G198" s="68"/>
      <c r="H198" s="68"/>
      <c r="I198" s="68"/>
      <c r="J198" s="68"/>
      <c r="K198" s="68"/>
      <c r="L198" s="68"/>
      <c r="M198" s="68"/>
      <c r="N198" s="68"/>
      <c r="O198" s="68"/>
    </row>
    <row r="199" s="38" customFormat="1" customHeight="1" spans="5:15">
      <c r="E199" s="68"/>
      <c r="F199" s="68"/>
      <c r="G199" s="68"/>
      <c r="H199" s="68"/>
      <c r="I199" s="68"/>
      <c r="J199" s="68"/>
      <c r="K199" s="68"/>
      <c r="L199" s="68"/>
      <c r="M199" s="68"/>
      <c r="N199" s="68"/>
      <c r="O199" s="68"/>
    </row>
    <row r="200" s="38" customFormat="1" customHeight="1" spans="5:15">
      <c r="E200" s="68"/>
      <c r="F200" s="68"/>
      <c r="G200" s="68"/>
      <c r="H200" s="68"/>
      <c r="I200" s="68"/>
      <c r="J200" s="68"/>
      <c r="K200" s="68"/>
      <c r="L200" s="68"/>
      <c r="M200" s="68"/>
      <c r="N200" s="68"/>
      <c r="O200" s="68"/>
    </row>
    <row r="201" s="38" customFormat="1" customHeight="1" spans="5:15">
      <c r="E201" s="68"/>
      <c r="F201" s="68"/>
      <c r="G201" s="68"/>
      <c r="H201" s="68"/>
      <c r="I201" s="68"/>
      <c r="J201" s="68"/>
      <c r="K201" s="68"/>
      <c r="L201" s="68"/>
      <c r="M201" s="68"/>
      <c r="N201" s="68"/>
      <c r="O201" s="68"/>
    </row>
    <row r="202" s="38" customFormat="1" customHeight="1" spans="5:15">
      <c r="E202" s="68"/>
      <c r="F202" s="68"/>
      <c r="G202" s="68"/>
      <c r="H202" s="68"/>
      <c r="I202" s="68"/>
      <c r="J202" s="68"/>
      <c r="K202" s="68"/>
      <c r="L202" s="68"/>
      <c r="M202" s="68"/>
      <c r="N202" s="68"/>
      <c r="O202" s="68"/>
    </row>
    <row r="203" s="38" customFormat="1" customHeight="1" spans="5:15">
      <c r="E203" s="68"/>
      <c r="F203" s="68"/>
      <c r="G203" s="68"/>
      <c r="H203" s="68"/>
      <c r="I203" s="68"/>
      <c r="J203" s="68"/>
      <c r="K203" s="68"/>
      <c r="L203" s="68"/>
      <c r="M203" s="68"/>
      <c r="N203" s="68"/>
      <c r="O203" s="68"/>
    </row>
    <row r="204" s="38" customFormat="1" customHeight="1" spans="5:15">
      <c r="E204" s="68"/>
      <c r="F204" s="68"/>
      <c r="G204" s="68"/>
      <c r="H204" s="68"/>
      <c r="I204" s="68"/>
      <c r="J204" s="68"/>
      <c r="K204" s="68"/>
      <c r="L204" s="68"/>
      <c r="M204" s="68"/>
      <c r="N204" s="68"/>
      <c r="O204" s="68"/>
    </row>
    <row r="205" s="38" customFormat="1" customHeight="1" spans="5:15">
      <c r="E205" s="68"/>
      <c r="F205" s="68"/>
      <c r="G205" s="68"/>
      <c r="H205" s="68"/>
      <c r="I205" s="68"/>
      <c r="J205" s="68"/>
      <c r="K205" s="68"/>
      <c r="L205" s="68"/>
      <c r="M205" s="68"/>
      <c r="N205" s="68"/>
      <c r="O205" s="68"/>
    </row>
    <row r="206" s="38" customFormat="1" customHeight="1" spans="5:15">
      <c r="E206" s="68"/>
      <c r="F206" s="68"/>
      <c r="G206" s="68"/>
      <c r="H206" s="68"/>
      <c r="I206" s="68"/>
      <c r="J206" s="68"/>
      <c r="K206" s="68"/>
      <c r="L206" s="68"/>
      <c r="M206" s="68"/>
      <c r="N206" s="68"/>
      <c r="O206" s="68"/>
    </row>
    <row r="207" s="38" customFormat="1" customHeight="1" spans="5:15">
      <c r="E207" s="68"/>
      <c r="F207" s="68"/>
      <c r="G207" s="68"/>
      <c r="H207" s="68"/>
      <c r="I207" s="68"/>
      <c r="J207" s="68"/>
      <c r="K207" s="68"/>
      <c r="L207" s="68"/>
      <c r="M207" s="68"/>
      <c r="N207" s="68"/>
      <c r="O207" s="68"/>
    </row>
    <row r="208" s="38" customFormat="1" customHeight="1" spans="5:15">
      <c r="E208" s="68"/>
      <c r="F208" s="68"/>
      <c r="G208" s="68"/>
      <c r="H208" s="68"/>
      <c r="I208" s="68"/>
      <c r="J208" s="68"/>
      <c r="K208" s="68"/>
      <c r="L208" s="68"/>
      <c r="M208" s="68"/>
      <c r="N208" s="68"/>
      <c r="O208" s="68"/>
    </row>
    <row r="209" s="38" customFormat="1" customHeight="1" spans="5:15">
      <c r="E209" s="68"/>
      <c r="F209" s="68"/>
      <c r="G209" s="68"/>
      <c r="H209" s="68"/>
      <c r="I209" s="68"/>
      <c r="J209" s="68"/>
      <c r="K209" s="68"/>
      <c r="L209" s="68"/>
      <c r="M209" s="68"/>
      <c r="N209" s="68"/>
      <c r="O209" s="68"/>
    </row>
    <row r="210" s="38" customFormat="1" customHeight="1" spans="5:15">
      <c r="E210" s="68"/>
      <c r="F210" s="68"/>
      <c r="G210" s="68"/>
      <c r="H210" s="68"/>
      <c r="I210" s="68"/>
      <c r="J210" s="68"/>
      <c r="K210" s="68"/>
      <c r="L210" s="68"/>
      <c r="M210" s="68"/>
      <c r="N210" s="68"/>
      <c r="O210" s="68"/>
    </row>
    <row r="211" s="38" customFormat="1" customHeight="1" spans="5:15">
      <c r="E211" s="68"/>
      <c r="F211" s="68"/>
      <c r="G211" s="68"/>
      <c r="H211" s="68"/>
      <c r="I211" s="68"/>
      <c r="J211" s="68"/>
      <c r="K211" s="68"/>
      <c r="L211" s="68"/>
      <c r="M211" s="68"/>
      <c r="N211" s="68"/>
      <c r="O211" s="68"/>
    </row>
    <row r="212" s="38" customFormat="1" customHeight="1" spans="5:15">
      <c r="E212" s="68"/>
      <c r="F212" s="68"/>
      <c r="G212" s="68"/>
      <c r="H212" s="68"/>
      <c r="I212" s="68"/>
      <c r="J212" s="68"/>
      <c r="K212" s="68"/>
      <c r="L212" s="68"/>
      <c r="M212" s="68"/>
      <c r="N212" s="68"/>
      <c r="O212" s="68"/>
    </row>
    <row r="213" s="38" customFormat="1" customHeight="1" spans="5:15"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</row>
    <row r="214" s="38" customFormat="1" customHeight="1" spans="5:15"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</row>
    <row r="215" s="38" customFormat="1" customHeight="1" spans="5:15">
      <c r="E215" s="68"/>
      <c r="F215" s="68"/>
      <c r="G215" s="68"/>
      <c r="H215" s="68"/>
      <c r="I215" s="68"/>
      <c r="J215" s="68"/>
      <c r="K215" s="68"/>
      <c r="L215" s="68"/>
      <c r="M215" s="68"/>
      <c r="N215" s="68"/>
      <c r="O215" s="68"/>
    </row>
    <row r="216" s="38" customFormat="1" customHeight="1" spans="5:15">
      <c r="E216" s="68"/>
      <c r="F216" s="68"/>
      <c r="G216" s="68"/>
      <c r="H216" s="68"/>
      <c r="I216" s="68"/>
      <c r="J216" s="68"/>
      <c r="K216" s="68"/>
      <c r="L216" s="68"/>
      <c r="M216" s="68"/>
      <c r="N216" s="68"/>
      <c r="O216" s="68"/>
    </row>
    <row r="217" s="38" customFormat="1" customHeight="1" spans="5:15">
      <c r="E217" s="68"/>
      <c r="F217" s="68"/>
      <c r="G217" s="68"/>
      <c r="H217" s="68"/>
      <c r="I217" s="68"/>
      <c r="J217" s="68"/>
      <c r="K217" s="68"/>
      <c r="L217" s="68"/>
      <c r="M217" s="68"/>
      <c r="N217" s="68"/>
      <c r="O217" s="68"/>
    </row>
    <row r="218" s="38" customFormat="1" customHeight="1" spans="5:15">
      <c r="E218" s="68"/>
      <c r="F218" s="68"/>
      <c r="G218" s="68"/>
      <c r="H218" s="68"/>
      <c r="I218" s="68"/>
      <c r="J218" s="68"/>
      <c r="K218" s="68"/>
      <c r="L218" s="68"/>
      <c r="M218" s="68"/>
      <c r="N218" s="68"/>
      <c r="O218" s="68"/>
    </row>
    <row r="219" s="38" customFormat="1" customHeight="1" spans="5:15">
      <c r="E219" s="68"/>
      <c r="F219" s="68"/>
      <c r="G219" s="68"/>
      <c r="H219" s="68"/>
      <c r="I219" s="68"/>
      <c r="J219" s="68"/>
      <c r="K219" s="68"/>
      <c r="L219" s="68"/>
      <c r="M219" s="68"/>
      <c r="N219" s="68"/>
      <c r="O219" s="68"/>
    </row>
    <row r="220" s="38" customFormat="1" customHeight="1" spans="5:15">
      <c r="E220" s="68"/>
      <c r="F220" s="68"/>
      <c r="G220" s="68"/>
      <c r="H220" s="68"/>
      <c r="I220" s="68"/>
      <c r="J220" s="68"/>
      <c r="K220" s="68"/>
      <c r="L220" s="68"/>
      <c r="M220" s="68"/>
      <c r="N220" s="68"/>
      <c r="O220" s="68"/>
    </row>
  </sheetData>
  <mergeCells count="11">
    <mergeCell ref="A1:C1"/>
    <mergeCell ref="A2:P2"/>
    <mergeCell ref="A3:P3"/>
    <mergeCell ref="B4:D4"/>
    <mergeCell ref="E4:J4"/>
    <mergeCell ref="L4:N4"/>
    <mergeCell ref="A16:B16"/>
    <mergeCell ref="A4:A5"/>
    <mergeCell ref="K4:K5"/>
    <mergeCell ref="O4:O5"/>
    <mergeCell ref="P4:P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5"/>
  <sheetViews>
    <sheetView workbookViewId="0">
      <selection activeCell="L10" sqref="L10"/>
    </sheetView>
  </sheetViews>
  <sheetFormatPr defaultColWidth="9" defaultRowHeight="25.35" customHeight="1"/>
  <cols>
    <col min="1" max="1" width="5.5" style="76" customWidth="1"/>
    <col min="2" max="3" width="9" style="76"/>
    <col min="4" max="4" width="11" style="76" customWidth="1"/>
    <col min="5" max="15" width="10.625" style="76" customWidth="1"/>
    <col min="16" max="17" width="8.375" style="76" customWidth="1"/>
    <col min="18" max="243" width="9" style="76"/>
    <col min="244" max="16384" width="9" style="40"/>
  </cols>
  <sheetData>
    <row r="1" s="76" customFormat="1" customHeight="1" spans="1:20">
      <c r="A1" s="78" t="s">
        <v>51</v>
      </c>
      <c r="B1" s="78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="76" customFormat="1" ht="48.95" customHeight="1" spans="1:20">
      <c r="A2" s="80" t="s">
        <v>52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="76" customFormat="1" customHeight="1" spans="1:20">
      <c r="A3" s="81" t="s">
        <v>53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="76" customFormat="1" ht="27.95" customHeight="1" spans="1:20">
      <c r="A4" s="82" t="s">
        <v>3</v>
      </c>
      <c r="B4" s="82" t="s">
        <v>4</v>
      </c>
      <c r="C4" s="82"/>
      <c r="D4" s="82"/>
      <c r="E4" s="83" t="s">
        <v>54</v>
      </c>
      <c r="F4" s="84"/>
      <c r="G4" s="84"/>
      <c r="H4" s="84"/>
      <c r="I4" s="84"/>
      <c r="J4" s="84"/>
      <c r="K4" s="85" t="s">
        <v>48</v>
      </c>
      <c r="L4" s="82" t="s">
        <v>49</v>
      </c>
      <c r="M4" s="82"/>
      <c r="N4" s="82"/>
      <c r="O4" s="85" t="s">
        <v>48</v>
      </c>
      <c r="P4" s="85" t="s">
        <v>8</v>
      </c>
    </row>
    <row r="5" s="76" customFormat="1" ht="41" customHeight="1" spans="1:20">
      <c r="A5" s="82"/>
      <c r="B5" s="86" t="s">
        <v>55</v>
      </c>
      <c r="C5" s="86" t="s">
        <v>10</v>
      </c>
      <c r="D5" s="86" t="s">
        <v>11</v>
      </c>
      <c r="E5" s="87" t="s">
        <v>12</v>
      </c>
      <c r="F5" s="87" t="s">
        <v>13</v>
      </c>
      <c r="G5" s="87" t="s">
        <v>14</v>
      </c>
      <c r="H5" s="87" t="s">
        <v>15</v>
      </c>
      <c r="I5" s="87" t="s">
        <v>16</v>
      </c>
      <c r="J5" s="87" t="s">
        <v>17</v>
      </c>
      <c r="K5" s="88"/>
      <c r="L5" s="82" t="s">
        <v>50</v>
      </c>
      <c r="M5" s="87" t="s">
        <v>14</v>
      </c>
      <c r="N5" s="87" t="s">
        <v>15</v>
      </c>
      <c r="O5" s="88"/>
      <c r="P5" s="88"/>
    </row>
    <row r="6" s="77" customFormat="1" ht="36" customHeight="1" spans="1:20">
      <c r="A6" s="89">
        <v>1</v>
      </c>
      <c r="B6" s="90" t="s">
        <v>20</v>
      </c>
      <c r="C6" s="90">
        <v>1605</v>
      </c>
      <c r="D6" s="91">
        <v>9112</v>
      </c>
      <c r="E6" s="92">
        <v>4349</v>
      </c>
      <c r="F6" s="92"/>
      <c r="G6" s="92">
        <v>22</v>
      </c>
      <c r="H6" s="92">
        <v>5</v>
      </c>
      <c r="I6" s="92">
        <v>65</v>
      </c>
      <c r="J6" s="92"/>
      <c r="K6" s="92">
        <f t="shared" ref="K6:K16" si="0">E6+F6+G6+H6+I6+J6</f>
        <v>4441</v>
      </c>
      <c r="L6" s="92">
        <v>1593</v>
      </c>
      <c r="M6" s="92">
        <v>5</v>
      </c>
      <c r="N6" s="92"/>
      <c r="O6" s="92">
        <f t="shared" ref="O6:O16" si="1">L6+M6+N6</f>
        <v>1598</v>
      </c>
      <c r="P6" s="93"/>
    </row>
    <row r="7" s="77" customFormat="1" ht="36" customHeight="1" spans="1:20">
      <c r="A7" s="89">
        <v>2</v>
      </c>
      <c r="B7" s="89" t="s">
        <v>21</v>
      </c>
      <c r="C7" s="89">
        <v>911</v>
      </c>
      <c r="D7" s="89">
        <v>6398</v>
      </c>
      <c r="E7" s="92">
        <v>2783</v>
      </c>
      <c r="F7" s="92">
        <v>0</v>
      </c>
      <c r="G7" s="92"/>
      <c r="H7" s="92"/>
      <c r="I7" s="92">
        <v>38</v>
      </c>
      <c r="J7" s="92"/>
      <c r="K7" s="92">
        <f t="shared" si="0"/>
        <v>2821</v>
      </c>
      <c r="L7" s="92">
        <v>947</v>
      </c>
      <c r="M7" s="92"/>
      <c r="N7" s="92"/>
      <c r="O7" s="92">
        <f t="shared" si="1"/>
        <v>947</v>
      </c>
      <c r="P7" s="93"/>
    </row>
    <row r="8" s="76" customFormat="1" ht="36" customHeight="1" spans="1:20">
      <c r="A8" s="94">
        <v>3</v>
      </c>
      <c r="B8" s="94" t="s">
        <v>22</v>
      </c>
      <c r="C8" s="94">
        <v>1525</v>
      </c>
      <c r="D8" s="94">
        <v>10320</v>
      </c>
      <c r="E8" s="95">
        <v>6289</v>
      </c>
      <c r="F8" s="95"/>
      <c r="G8" s="95">
        <v>209</v>
      </c>
      <c r="H8" s="95">
        <v>21</v>
      </c>
      <c r="I8" s="95">
        <v>37</v>
      </c>
      <c r="J8" s="95">
        <v>0</v>
      </c>
      <c r="K8" s="92">
        <f t="shared" si="0"/>
        <v>6556</v>
      </c>
      <c r="L8" s="95">
        <v>1800</v>
      </c>
      <c r="M8" s="95">
        <v>57</v>
      </c>
      <c r="N8" s="95">
        <v>5</v>
      </c>
      <c r="O8" s="92">
        <f t="shared" si="1"/>
        <v>1862</v>
      </c>
      <c r="P8" s="93"/>
      <c r="R8" s="77"/>
      <c r="T8" s="77"/>
    </row>
    <row r="9" s="76" customFormat="1" ht="36" customHeight="1" spans="1:20">
      <c r="A9" s="94">
        <v>4</v>
      </c>
      <c r="B9" s="94" t="s">
        <v>23</v>
      </c>
      <c r="C9" s="94">
        <v>930</v>
      </c>
      <c r="D9" s="94">
        <v>5834</v>
      </c>
      <c r="E9" s="95">
        <v>6021</v>
      </c>
      <c r="F9" s="95">
        <v>0</v>
      </c>
      <c r="G9" s="95">
        <v>15</v>
      </c>
      <c r="H9" s="95">
        <v>0</v>
      </c>
      <c r="I9" s="95">
        <v>73</v>
      </c>
      <c r="J9" s="95">
        <v>0</v>
      </c>
      <c r="K9" s="92">
        <f t="shared" si="0"/>
        <v>6109</v>
      </c>
      <c r="L9" s="95">
        <v>1757</v>
      </c>
      <c r="M9" s="95">
        <v>15</v>
      </c>
      <c r="N9" s="95">
        <v>0</v>
      </c>
      <c r="O9" s="92">
        <f t="shared" si="1"/>
        <v>1772</v>
      </c>
      <c r="P9" s="93"/>
      <c r="R9" s="77"/>
      <c r="T9" s="77"/>
    </row>
    <row r="10" s="77" customFormat="1" ht="36" customHeight="1" spans="1:20">
      <c r="A10" s="89">
        <v>5</v>
      </c>
      <c r="B10" s="89" t="s">
        <v>24</v>
      </c>
      <c r="C10" s="89">
        <v>449</v>
      </c>
      <c r="D10" s="89">
        <v>2958</v>
      </c>
      <c r="E10" s="92">
        <v>1460</v>
      </c>
      <c r="F10" s="92"/>
      <c r="G10" s="92">
        <v>19</v>
      </c>
      <c r="H10" s="92">
        <v>10</v>
      </c>
      <c r="I10" s="92">
        <v>14</v>
      </c>
      <c r="J10" s="92"/>
      <c r="K10" s="92">
        <f t="shared" si="0"/>
        <v>1503</v>
      </c>
      <c r="L10" s="92">
        <v>458</v>
      </c>
      <c r="M10" s="92"/>
      <c r="N10" s="92"/>
      <c r="O10" s="92">
        <f t="shared" si="1"/>
        <v>458</v>
      </c>
      <c r="P10" s="93"/>
    </row>
    <row r="11" s="77" customFormat="1" ht="36" customHeight="1" spans="1:20">
      <c r="A11" s="89">
        <v>6</v>
      </c>
      <c r="B11" s="89" t="s">
        <v>25</v>
      </c>
      <c r="C11" s="89">
        <v>749</v>
      </c>
      <c r="D11" s="89">
        <v>5244</v>
      </c>
      <c r="E11" s="92">
        <v>4055</v>
      </c>
      <c r="F11" s="92"/>
      <c r="G11" s="92">
        <v>135</v>
      </c>
      <c r="H11" s="92">
        <v>35</v>
      </c>
      <c r="I11" s="92">
        <v>57</v>
      </c>
      <c r="J11" s="92">
        <v>0</v>
      </c>
      <c r="K11" s="92">
        <f t="shared" si="0"/>
        <v>4282</v>
      </c>
      <c r="L11" s="92">
        <v>1153</v>
      </c>
      <c r="M11" s="92">
        <v>32</v>
      </c>
      <c r="N11" s="92">
        <v>23</v>
      </c>
      <c r="O11" s="92">
        <f t="shared" si="1"/>
        <v>1208</v>
      </c>
      <c r="P11" s="93"/>
    </row>
    <row r="12" s="77" customFormat="1" ht="36" customHeight="1" spans="1:20">
      <c r="A12" s="89">
        <v>7</v>
      </c>
      <c r="B12" s="89" t="s">
        <v>26</v>
      </c>
      <c r="C12" s="89">
        <v>1139</v>
      </c>
      <c r="D12" s="89">
        <v>8201</v>
      </c>
      <c r="E12" s="92">
        <v>4488</v>
      </c>
      <c r="F12" s="92">
        <v>0</v>
      </c>
      <c r="G12" s="92">
        <v>288</v>
      </c>
      <c r="H12" s="92">
        <v>28</v>
      </c>
      <c r="I12" s="92">
        <v>94</v>
      </c>
      <c r="J12" s="92">
        <v>0</v>
      </c>
      <c r="K12" s="92">
        <f t="shared" si="0"/>
        <v>4898</v>
      </c>
      <c r="L12" s="92">
        <v>1213</v>
      </c>
      <c r="M12" s="92">
        <v>10</v>
      </c>
      <c r="N12" s="92">
        <v>5</v>
      </c>
      <c r="O12" s="92">
        <f t="shared" si="1"/>
        <v>1228</v>
      </c>
      <c r="P12" s="93"/>
    </row>
    <row r="13" s="77" customFormat="1" ht="36" customHeight="1" spans="1:20">
      <c r="A13" s="89">
        <v>8</v>
      </c>
      <c r="B13" s="89" t="s">
        <v>27</v>
      </c>
      <c r="C13" s="89">
        <v>330</v>
      </c>
      <c r="D13" s="89">
        <v>2277</v>
      </c>
      <c r="E13" s="92">
        <v>1268</v>
      </c>
      <c r="F13" s="92">
        <v>0</v>
      </c>
      <c r="G13" s="92">
        <v>11</v>
      </c>
      <c r="H13" s="92">
        <v>0</v>
      </c>
      <c r="I13" s="92">
        <v>5</v>
      </c>
      <c r="J13" s="92">
        <v>0</v>
      </c>
      <c r="K13" s="92">
        <f t="shared" si="0"/>
        <v>1284</v>
      </c>
      <c r="L13" s="92">
        <v>616</v>
      </c>
      <c r="M13" s="92">
        <v>0</v>
      </c>
      <c r="N13" s="92">
        <v>12</v>
      </c>
      <c r="O13" s="92">
        <f t="shared" si="1"/>
        <v>628</v>
      </c>
      <c r="P13" s="93"/>
    </row>
    <row r="14" s="77" customFormat="1" ht="36" customHeight="1" spans="1:20">
      <c r="A14" s="89">
        <v>9</v>
      </c>
      <c r="B14" s="89" t="s">
        <v>28</v>
      </c>
      <c r="C14" s="89">
        <v>476</v>
      </c>
      <c r="D14" s="89">
        <v>3009</v>
      </c>
      <c r="E14" s="92">
        <v>2465</v>
      </c>
      <c r="F14" s="92"/>
      <c r="G14" s="92">
        <v>117</v>
      </c>
      <c r="H14" s="92">
        <v>4</v>
      </c>
      <c r="I14" s="92">
        <v>16</v>
      </c>
      <c r="J14" s="92"/>
      <c r="K14" s="92">
        <f t="shared" si="0"/>
        <v>2602</v>
      </c>
      <c r="L14" s="92">
        <v>613</v>
      </c>
      <c r="M14" s="92">
        <v>10</v>
      </c>
      <c r="N14" s="92"/>
      <c r="O14" s="92">
        <f t="shared" si="1"/>
        <v>623</v>
      </c>
      <c r="P14" s="93"/>
    </row>
    <row r="15" s="77" customFormat="1" ht="36" customHeight="1" spans="1:20">
      <c r="A15" s="89">
        <v>10</v>
      </c>
      <c r="B15" s="89" t="s">
        <v>29</v>
      </c>
      <c r="C15" s="89">
        <v>874</v>
      </c>
      <c r="D15" s="89">
        <v>8144</v>
      </c>
      <c r="E15" s="92">
        <v>4662</v>
      </c>
      <c r="F15" s="92">
        <v>0</v>
      </c>
      <c r="G15" s="92">
        <v>47</v>
      </c>
      <c r="H15" s="92">
        <v>13</v>
      </c>
      <c r="I15" s="92">
        <v>71</v>
      </c>
      <c r="J15" s="92">
        <v>0</v>
      </c>
      <c r="K15" s="92">
        <f t="shared" si="0"/>
        <v>4793</v>
      </c>
      <c r="L15" s="92">
        <v>1405</v>
      </c>
      <c r="M15" s="92">
        <v>15</v>
      </c>
      <c r="N15" s="92">
        <v>0</v>
      </c>
      <c r="O15" s="92">
        <f t="shared" si="1"/>
        <v>1420</v>
      </c>
      <c r="P15" s="93"/>
    </row>
    <row r="16" s="76" customFormat="1" ht="36" customHeight="1" spans="1:20">
      <c r="A16" s="96" t="s">
        <v>30</v>
      </c>
      <c r="B16" s="97"/>
      <c r="C16" s="97">
        <f t="shared" ref="C16:J16" si="2">SUM(C6:C15)</f>
        <v>8988</v>
      </c>
      <c r="D16" s="94">
        <f t="shared" si="2"/>
        <v>61497</v>
      </c>
      <c r="E16" s="95">
        <f t="shared" si="2"/>
        <v>37840</v>
      </c>
      <c r="F16" s="95">
        <f t="shared" si="2"/>
        <v>0</v>
      </c>
      <c r="G16" s="95">
        <f t="shared" si="2"/>
        <v>863</v>
      </c>
      <c r="H16" s="95">
        <f t="shared" si="2"/>
        <v>116</v>
      </c>
      <c r="I16" s="95">
        <f t="shared" si="2"/>
        <v>470</v>
      </c>
      <c r="J16" s="95">
        <f t="shared" si="2"/>
        <v>0</v>
      </c>
      <c r="K16" s="92">
        <f t="shared" si="0"/>
        <v>39289</v>
      </c>
      <c r="L16" s="95">
        <f t="shared" ref="L16:N16" si="3">SUM(L6:L15)</f>
        <v>11555</v>
      </c>
      <c r="M16" s="95">
        <f t="shared" si="3"/>
        <v>144</v>
      </c>
      <c r="N16" s="95">
        <f t="shared" si="3"/>
        <v>45</v>
      </c>
      <c r="O16" s="92">
        <f t="shared" si="1"/>
        <v>11744</v>
      </c>
      <c r="P16" s="93"/>
      <c r="R16" s="77"/>
      <c r="T16" s="77"/>
    </row>
    <row r="17" s="76" customFormat="1" ht="21.95" customHeight="1" spans="1:16">
      <c r="A17" s="98"/>
      <c r="B17" s="98"/>
      <c r="C17" s="98"/>
      <c r="D17" s="9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100"/>
    </row>
    <row r="18" s="76" customFormat="1" ht="21.95" customHeight="1" spans="1:16">
      <c r="A18" s="98"/>
      <c r="B18" s="98"/>
      <c r="C18" s="98"/>
      <c r="D18" s="98"/>
      <c r="E18" s="99"/>
      <c r="F18" s="99"/>
      <c r="G18" s="99"/>
      <c r="H18" s="99"/>
      <c r="I18" s="99"/>
      <c r="J18" s="99"/>
      <c r="K18" s="99"/>
      <c r="L18" s="99"/>
      <c r="M18" s="99"/>
      <c r="N18" s="99"/>
      <c r="O18" s="99"/>
      <c r="P18" s="100"/>
    </row>
    <row r="19" s="76" customFormat="1" ht="21.95" customHeight="1" spans="1:16">
      <c r="A19" s="98"/>
      <c r="B19" s="98"/>
      <c r="C19" s="98"/>
      <c r="D19" s="98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100"/>
    </row>
    <row r="20" s="76" customFormat="1" ht="21.95" customHeight="1" spans="1:16">
      <c r="A20" s="98"/>
      <c r="B20" s="98"/>
      <c r="C20" s="98"/>
      <c r="D20" s="98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100"/>
    </row>
    <row r="21" s="76" customFormat="1" ht="21.95" customHeight="1" spans="1:16">
      <c r="A21" s="98"/>
      <c r="B21" s="98"/>
      <c r="C21" s="98"/>
      <c r="D21" s="98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100"/>
    </row>
    <row r="22" s="76" customFormat="1" ht="21.95" customHeight="1" spans="1:16">
      <c r="A22" s="98"/>
      <c r="B22" s="98"/>
      <c r="C22" s="98"/>
      <c r="D22" s="98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100"/>
    </row>
    <row r="23" s="76" customFormat="1" ht="21.95" customHeight="1" spans="1:16">
      <c r="A23" s="98"/>
      <c r="B23" s="98"/>
      <c r="C23" s="98"/>
      <c r="D23" s="98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100"/>
    </row>
    <row r="24" s="76" customFormat="1" ht="21.95" customHeight="1" spans="1:16">
      <c r="A24" s="98"/>
      <c r="B24" s="98"/>
      <c r="C24" s="98"/>
      <c r="D24" s="98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100"/>
    </row>
    <row r="25" s="76" customFormat="1" ht="21.95" customHeight="1" spans="1:16">
      <c r="A25" s="98"/>
      <c r="B25" s="98"/>
      <c r="C25" s="98"/>
      <c r="D25" s="98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100"/>
    </row>
    <row r="26" s="76" customFormat="1" ht="21.95" customHeight="1" spans="1:16">
      <c r="A26" s="98"/>
      <c r="B26" s="98"/>
      <c r="C26" s="98"/>
      <c r="D26" s="98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100"/>
    </row>
    <row r="27" s="76" customFormat="1" ht="21.95" customHeight="1" spans="1:16">
      <c r="A27" s="98"/>
      <c r="B27" s="98"/>
      <c r="C27" s="98"/>
      <c r="D27" s="98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100"/>
    </row>
    <row r="28" s="76" customFormat="1" ht="21.95" customHeight="1" spans="1:16">
      <c r="A28" s="98"/>
      <c r="B28" s="98"/>
      <c r="C28" s="98"/>
      <c r="D28" s="98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100"/>
    </row>
    <row r="29" s="76" customFormat="1" ht="21.95" customHeight="1" spans="1:16">
      <c r="A29" s="98"/>
      <c r="B29" s="98"/>
      <c r="C29" s="98"/>
      <c r="D29" s="98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100"/>
    </row>
    <row r="30" s="76" customFormat="1" ht="21.95" customHeight="1" spans="1:16">
      <c r="A30" s="98"/>
      <c r="B30" s="98"/>
      <c r="C30" s="98"/>
      <c r="D30" s="98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100"/>
    </row>
    <row r="31" s="76" customFormat="1" ht="21.95" customHeight="1" spans="1:16">
      <c r="A31" s="98"/>
      <c r="B31" s="98"/>
      <c r="C31" s="98"/>
      <c r="D31" s="98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100"/>
    </row>
    <row r="32" s="76" customFormat="1" ht="21.95" customHeight="1" spans="1:16">
      <c r="A32" s="98"/>
      <c r="B32" s="98"/>
      <c r="C32" s="98"/>
      <c r="D32" s="98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="76" customFormat="1" ht="21.95" customHeight="1" spans="1:16">
      <c r="A33" s="98"/>
      <c r="B33" s="98"/>
      <c r="C33" s="98"/>
      <c r="D33" s="98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100"/>
    </row>
    <row r="34" s="76" customFormat="1" ht="21.95" customHeight="1" spans="1:16">
      <c r="A34" s="98"/>
      <c r="B34" s="98"/>
      <c r="C34" s="98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100"/>
    </row>
    <row r="35" s="76" customFormat="1" ht="21.95" customHeight="1" spans="1:16">
      <c r="A35" s="98"/>
      <c r="B35" s="98"/>
      <c r="C35" s="98"/>
      <c r="D35" s="98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100"/>
    </row>
    <row r="36" s="76" customFormat="1" ht="21.95" customHeight="1" spans="1:16">
      <c r="A36" s="98"/>
      <c r="B36" s="98"/>
      <c r="C36" s="98"/>
      <c r="D36" s="98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100"/>
    </row>
    <row r="37" s="76" customFormat="1" ht="21.95" customHeight="1" spans="1:16">
      <c r="A37" s="98"/>
      <c r="B37" s="98"/>
      <c r="C37" s="98"/>
      <c r="D37" s="98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100"/>
    </row>
    <row r="38" s="76" customFormat="1" ht="21.95" customHeight="1" spans="1:16">
      <c r="A38" s="98"/>
      <c r="B38" s="98"/>
      <c r="C38" s="98"/>
      <c r="D38" s="98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100"/>
    </row>
    <row r="39" s="76" customFormat="1" ht="21.95" customHeight="1" spans="1:16">
      <c r="A39" s="98"/>
      <c r="B39" s="98"/>
      <c r="C39" s="98"/>
      <c r="D39" s="98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100"/>
    </row>
    <row r="40" s="76" customFormat="1" ht="21.95" customHeight="1" spans="1:16">
      <c r="A40" s="98"/>
      <c r="B40" s="98"/>
      <c r="C40" s="98"/>
      <c r="D40" s="98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100"/>
    </row>
    <row r="41" s="76" customFormat="1" ht="21.95" customHeight="1" spans="1:16">
      <c r="A41" s="98"/>
      <c r="B41" s="98"/>
      <c r="C41" s="98"/>
      <c r="D41" s="98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</row>
    <row r="42" s="76" customFormat="1" ht="21.95" customHeight="1" spans="1:16">
      <c r="A42" s="98"/>
      <c r="B42" s="98"/>
      <c r="C42" s="98"/>
      <c r="D42" s="98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</row>
    <row r="43" s="76" customFormat="1" ht="21.95" customHeight="1" spans="1:16">
      <c r="A43" s="98"/>
      <c r="B43" s="98"/>
      <c r="C43" s="98"/>
      <c r="D43" s="98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100"/>
    </row>
    <row r="44" s="76" customFormat="1" ht="21.95" customHeight="1" spans="1:16">
      <c r="A44" s="98"/>
      <c r="B44" s="98"/>
      <c r="C44" s="98"/>
      <c r="D44" s="98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100"/>
    </row>
    <row r="45" s="76" customFormat="1" ht="21.95" customHeight="1" spans="1:16">
      <c r="A45" s="98"/>
      <c r="B45" s="98"/>
      <c r="C45" s="98"/>
      <c r="D45" s="98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100"/>
    </row>
    <row r="46" s="76" customFormat="1" ht="21.95" customHeight="1" spans="1:16">
      <c r="A46" s="98"/>
      <c r="B46" s="98"/>
      <c r="C46" s="98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100"/>
    </row>
    <row r="47" s="76" customFormat="1" ht="21.95" customHeight="1" spans="1:16">
      <c r="A47" s="98"/>
      <c r="B47" s="98"/>
      <c r="C47" s="98"/>
      <c r="D47" s="98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00"/>
    </row>
    <row r="48" s="76" customFormat="1" ht="21.95" customHeight="1" spans="1:16">
      <c r="A48" s="98"/>
      <c r="B48" s="98"/>
      <c r="C48" s="98"/>
      <c r="D48" s="98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100"/>
    </row>
    <row r="49" s="76" customFormat="1" ht="21.95" customHeight="1" spans="1:16">
      <c r="A49" s="98"/>
      <c r="B49" s="98"/>
      <c r="C49" s="98"/>
      <c r="D49" s="98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100"/>
    </row>
    <row r="50" s="76" customFormat="1" ht="21.95" customHeight="1" spans="1:16">
      <c r="A50" s="98"/>
      <c r="B50" s="98"/>
      <c r="C50" s="98"/>
      <c r="D50" s="98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100"/>
    </row>
    <row r="51" s="76" customFormat="1" ht="21.95" customHeight="1" spans="1:16">
      <c r="A51" s="98"/>
      <c r="B51" s="98"/>
      <c r="C51" s="98"/>
      <c r="D51" s="98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100"/>
    </row>
    <row r="52" s="76" customFormat="1" ht="21.95" customHeight="1" spans="1:16">
      <c r="A52" s="98"/>
      <c r="B52" s="98"/>
      <c r="C52" s="98"/>
      <c r="D52" s="98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100"/>
    </row>
    <row r="53" s="76" customFormat="1" ht="21.95" customHeight="1" spans="1:16">
      <c r="A53" s="98"/>
      <c r="B53" s="98"/>
      <c r="C53" s="98"/>
      <c r="D53" s="98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100"/>
    </row>
    <row r="54" s="76" customFormat="1" ht="21.95" customHeight="1" spans="1:16">
      <c r="A54" s="98"/>
      <c r="B54" s="98"/>
      <c r="C54" s="98"/>
      <c r="D54" s="98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100"/>
    </row>
    <row r="55" s="76" customFormat="1" ht="21.95" customHeight="1" spans="1:16">
      <c r="A55" s="98"/>
      <c r="B55" s="98"/>
      <c r="C55" s="98"/>
      <c r="D55" s="98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00"/>
    </row>
    <row r="56" s="76" customFormat="1" ht="21.95" customHeight="1" spans="1:16">
      <c r="A56" s="98"/>
      <c r="B56" s="98"/>
      <c r="C56" s="98"/>
      <c r="D56" s="98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100"/>
    </row>
    <row r="57" s="76" customFormat="1" ht="21.95" customHeight="1" spans="1:16">
      <c r="A57" s="98"/>
      <c r="B57" s="98"/>
      <c r="C57" s="98"/>
      <c r="D57" s="98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100"/>
    </row>
    <row r="58" s="76" customFormat="1" ht="21.95" customHeight="1" spans="1:16">
      <c r="A58" s="98"/>
      <c r="B58" s="98"/>
      <c r="C58" s="98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00"/>
    </row>
    <row r="59" s="76" customFormat="1" ht="21.95" customHeight="1" spans="1:16">
      <c r="A59" s="98"/>
      <c r="B59" s="98"/>
      <c r="C59" s="98"/>
      <c r="D59" s="98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100"/>
    </row>
    <row r="60" s="76" customFormat="1" ht="21.95" customHeight="1" spans="1:16">
      <c r="A60" s="98"/>
      <c r="B60" s="98"/>
      <c r="C60" s="98"/>
      <c r="D60" s="98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00"/>
    </row>
    <row r="61" s="76" customFormat="1" ht="21.95" customHeight="1" spans="1:16">
      <c r="A61" s="98"/>
      <c r="B61" s="98"/>
      <c r="C61" s="98"/>
      <c r="D61" s="98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100"/>
    </row>
    <row r="62" s="76" customFormat="1" ht="21.95" customHeight="1" spans="1:16">
      <c r="A62" s="98"/>
      <c r="B62" s="98"/>
      <c r="C62" s="98"/>
      <c r="D62" s="98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="76" customFormat="1" ht="21.95" customHeight="1" spans="1:16">
      <c r="A63" s="98"/>
      <c r="B63" s="98"/>
      <c r="C63" s="98"/>
      <c r="D63" s="98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</row>
    <row r="64" s="76" customFormat="1" ht="21.95" customHeight="1" spans="1:16">
      <c r="A64" s="98"/>
      <c r="B64" s="98"/>
      <c r="C64" s="98"/>
      <c r="D64" s="98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00"/>
    </row>
    <row r="65" s="76" customFormat="1" ht="21.95" customHeight="1" spans="1:16">
      <c r="A65" s="98"/>
      <c r="B65" s="98"/>
      <c r="C65" s="98"/>
      <c r="D65" s="98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100"/>
    </row>
    <row r="66" s="76" customFormat="1" ht="21.95" customHeight="1" spans="1:16">
      <c r="A66" s="98"/>
      <c r="B66" s="98"/>
      <c r="C66" s="98"/>
      <c r="D66" s="98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100"/>
    </row>
    <row r="67" s="76" customFormat="1" ht="21.95" customHeight="1" spans="1:16">
      <c r="A67" s="98"/>
      <c r="B67" s="98"/>
      <c r="C67" s="98"/>
      <c r="D67" s="98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100"/>
    </row>
    <row r="68" s="76" customFormat="1" ht="21.95" customHeight="1" spans="1:16">
      <c r="A68" s="98"/>
      <c r="B68" s="98"/>
      <c r="C68" s="98"/>
      <c r="D68" s="98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100"/>
    </row>
    <row r="69" s="76" customFormat="1" ht="21.95" customHeight="1" spans="1:16">
      <c r="A69" s="98"/>
      <c r="B69" s="98"/>
      <c r="C69" s="98"/>
      <c r="D69" s="98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00"/>
    </row>
    <row r="70" s="76" customFormat="1" ht="21.95" customHeight="1" spans="1:16">
      <c r="A70" s="98"/>
      <c r="B70" s="98"/>
      <c r="C70" s="98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100"/>
    </row>
    <row r="71" s="76" customFormat="1" ht="21.95" customHeight="1" spans="1:16">
      <c r="A71" s="98"/>
      <c r="B71" s="98"/>
      <c r="C71" s="98"/>
      <c r="D71" s="98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100"/>
    </row>
    <row r="72" s="76" customFormat="1" ht="21.95" customHeight="1" spans="1:16">
      <c r="A72" s="98"/>
      <c r="B72" s="98"/>
      <c r="C72" s="98"/>
      <c r="D72" s="98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100"/>
    </row>
    <row r="73" s="76" customFormat="1" ht="21.95" customHeight="1" spans="1:16">
      <c r="A73" s="98"/>
      <c r="B73" s="98"/>
      <c r="C73" s="98"/>
      <c r="D73" s="98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100"/>
    </row>
    <row r="74" s="76" customFormat="1" ht="21.95" customHeight="1" spans="1:16">
      <c r="A74" s="98"/>
      <c r="B74" s="98"/>
      <c r="C74" s="98"/>
      <c r="D74" s="98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00"/>
    </row>
    <row r="75" s="76" customFormat="1" ht="21.95" customHeight="1" spans="1:16">
      <c r="A75" s="98"/>
      <c r="B75" s="98"/>
      <c r="C75" s="98"/>
      <c r="D75" s="98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100"/>
    </row>
    <row r="76" s="76" customFormat="1" ht="21.95" customHeight="1" spans="1:16">
      <c r="A76" s="98"/>
      <c r="B76" s="98"/>
      <c r="C76" s="98"/>
      <c r="D76" s="98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100"/>
    </row>
    <row r="77" s="76" customFormat="1" ht="21.95" customHeight="1" spans="1:16">
      <c r="A77" s="98"/>
      <c r="B77" s="98"/>
      <c r="C77" s="98"/>
      <c r="D77" s="98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100"/>
    </row>
    <row r="78" s="76" customFormat="1" ht="21.95" customHeight="1" spans="1:16">
      <c r="A78" s="98"/>
      <c r="B78" s="98"/>
      <c r="C78" s="98"/>
      <c r="D78" s="98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100"/>
    </row>
    <row r="79" s="76" customFormat="1" ht="21.95" customHeight="1" spans="1:16">
      <c r="A79" s="98"/>
      <c r="B79" s="98"/>
      <c r="C79" s="98"/>
      <c r="D79" s="98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100"/>
    </row>
    <row r="80" s="76" customFormat="1" ht="21.95" customHeight="1" spans="1:16">
      <c r="A80" s="98"/>
      <c r="B80" s="98"/>
      <c r="C80" s="98"/>
      <c r="D80" s="98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100"/>
    </row>
    <row r="81" s="76" customFormat="1" ht="21.95" customHeight="1" spans="1:16">
      <c r="A81" s="98"/>
      <c r="B81" s="98"/>
      <c r="C81" s="98"/>
      <c r="D81" s="98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100"/>
    </row>
    <row r="82" s="76" customFormat="1" ht="21.95" customHeight="1" spans="1:16">
      <c r="A82" s="98"/>
      <c r="B82" s="98"/>
      <c r="C82" s="98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100"/>
    </row>
    <row r="83" s="76" customFormat="1" ht="21.95" customHeight="1" spans="1:16">
      <c r="A83" s="98"/>
      <c r="B83" s="98"/>
      <c r="C83" s="98"/>
      <c r="D83" s="98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00"/>
    </row>
    <row r="84" s="76" customFormat="1" ht="21.95" customHeight="1" spans="1:16">
      <c r="A84" s="98"/>
      <c r="B84" s="98"/>
      <c r="C84" s="98"/>
      <c r="D84" s="98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100"/>
    </row>
    <row r="85" s="76" customFormat="1" ht="21.95" customHeight="1" spans="1:16">
      <c r="A85" s="98"/>
      <c r="B85" s="98"/>
      <c r="C85" s="98"/>
      <c r="D85" s="98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100"/>
    </row>
    <row r="86" s="76" customFormat="1" ht="21.95" customHeight="1" spans="1:16">
      <c r="A86" s="98"/>
      <c r="B86" s="98"/>
      <c r="C86" s="98"/>
      <c r="D86" s="98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100"/>
    </row>
    <row r="87" s="76" customFormat="1" ht="21.95" customHeight="1" spans="1:16">
      <c r="A87" s="98"/>
      <c r="B87" s="98"/>
      <c r="C87" s="98"/>
      <c r="D87" s="98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100"/>
    </row>
    <row r="88" s="76" customFormat="1" ht="21.95" customHeight="1" spans="1:16">
      <c r="A88" s="98"/>
      <c r="B88" s="98"/>
      <c r="C88" s="98"/>
      <c r="D88" s="98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100"/>
    </row>
    <row r="89" s="76" customFormat="1" ht="21.95" customHeight="1" spans="1:16">
      <c r="A89" s="98"/>
      <c r="B89" s="98"/>
      <c r="C89" s="98"/>
      <c r="D89" s="98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100"/>
    </row>
    <row r="90" s="76" customFormat="1" ht="21.95" customHeight="1" spans="1:16">
      <c r="A90" s="98"/>
      <c r="B90" s="98"/>
      <c r="C90" s="98"/>
      <c r="D90" s="98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100"/>
    </row>
    <row r="91" s="76" customFormat="1" ht="21.95" customHeight="1" spans="1:16">
      <c r="A91" s="98"/>
      <c r="B91" s="98"/>
      <c r="C91" s="98"/>
      <c r="D91" s="98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100"/>
    </row>
    <row r="92" s="76" customFormat="1" ht="21.95" customHeight="1" spans="1:16">
      <c r="A92" s="98"/>
      <c r="B92" s="98"/>
      <c r="C92" s="98"/>
      <c r="D92" s="98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00"/>
    </row>
    <row r="93" s="76" customFormat="1" ht="21.95" customHeight="1" spans="1:16">
      <c r="A93" s="98"/>
      <c r="B93" s="98"/>
      <c r="C93" s="98"/>
      <c r="D93" s="98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100"/>
    </row>
    <row r="94" s="76" customFormat="1" ht="21.95" customHeight="1" spans="1:16">
      <c r="A94" s="98"/>
      <c r="B94" s="98"/>
      <c r="C94" s="98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100"/>
    </row>
    <row r="95" s="76" customFormat="1" ht="21.95" customHeight="1" spans="1:16">
      <c r="A95" s="98"/>
      <c r="B95" s="98"/>
      <c r="C95" s="98"/>
      <c r="D95" s="98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100"/>
    </row>
    <row r="96" s="76" customFormat="1" ht="21.95" customHeight="1" spans="1:16">
      <c r="A96" s="98"/>
      <c r="B96" s="98"/>
      <c r="C96" s="98"/>
      <c r="D96" s="98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100"/>
    </row>
    <row r="97" s="76" customFormat="1" ht="21.95" customHeight="1" spans="1:16">
      <c r="A97" s="98"/>
      <c r="B97" s="98"/>
      <c r="C97" s="98"/>
      <c r="D97" s="98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100"/>
    </row>
    <row r="98" s="76" customFormat="1" ht="21.95" customHeight="1" spans="1:16">
      <c r="A98" s="98"/>
      <c r="B98" s="98"/>
      <c r="C98" s="98"/>
      <c r="D98" s="98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100"/>
    </row>
    <row r="99" s="76" customFormat="1" ht="21.95" customHeight="1" spans="1:16">
      <c r="A99" s="98"/>
      <c r="B99" s="98"/>
      <c r="C99" s="98"/>
      <c r="D99" s="98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100"/>
    </row>
    <row r="100" s="76" customFormat="1" ht="21.95" customHeight="1" spans="1:16">
      <c r="A100" s="98"/>
      <c r="B100" s="98"/>
      <c r="C100" s="98"/>
      <c r="D100" s="98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100"/>
    </row>
    <row r="101" s="76" customFormat="1" ht="21.95" customHeight="1" spans="1:16">
      <c r="A101" s="98"/>
      <c r="B101" s="98"/>
      <c r="C101" s="98"/>
      <c r="D101" s="98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00"/>
    </row>
    <row r="102" s="76" customFormat="1" ht="21.95" customHeight="1" spans="1:16">
      <c r="A102" s="98"/>
      <c r="B102" s="98"/>
      <c r="C102" s="98"/>
      <c r="D102" s="98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100"/>
    </row>
    <row r="103" s="76" customFormat="1" ht="21.95" customHeight="1" spans="1:16">
      <c r="A103" s="98"/>
      <c r="B103" s="98"/>
      <c r="C103" s="98"/>
      <c r="D103" s="98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100"/>
    </row>
    <row r="104" s="76" customFormat="1" ht="21.95" customHeight="1" spans="1:16">
      <c r="A104" s="98"/>
      <c r="B104" s="98"/>
      <c r="C104" s="98"/>
      <c r="D104" s="98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100"/>
    </row>
    <row r="105" s="76" customFormat="1" ht="21.95" customHeight="1" spans="1:16">
      <c r="A105" s="98"/>
      <c r="B105" s="98"/>
      <c r="C105" s="98"/>
      <c r="D105" s="98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100"/>
    </row>
    <row r="106" s="76" customFormat="1" ht="21.95" customHeight="1" spans="1:16">
      <c r="A106" s="98"/>
      <c r="B106" s="98"/>
      <c r="C106" s="98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100"/>
    </row>
    <row r="107" s="76" customFormat="1" ht="21.95" customHeight="1" spans="1:16">
      <c r="A107" s="98"/>
      <c r="B107" s="98"/>
      <c r="C107" s="98"/>
      <c r="D107" s="98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100"/>
    </row>
    <row r="108" s="76" customFormat="1" ht="21.95" customHeight="1" spans="1:16">
      <c r="A108" s="98"/>
      <c r="B108" s="98"/>
      <c r="C108" s="98"/>
      <c r="D108" s="98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100"/>
    </row>
    <row r="109" s="76" customFormat="1" ht="21.95" customHeight="1" spans="1:16">
      <c r="A109" s="98"/>
      <c r="B109" s="98"/>
      <c r="C109" s="98"/>
      <c r="D109" s="98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100"/>
    </row>
    <row r="110" s="76" customFormat="1" ht="21.95" customHeight="1" spans="1:16">
      <c r="A110" s="98"/>
      <c r="B110" s="98"/>
      <c r="C110" s="98"/>
      <c r="D110" s="98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100"/>
    </row>
    <row r="111" s="76" customFormat="1" ht="21.95" customHeight="1" spans="1:16">
      <c r="A111" s="98"/>
      <c r="B111" s="98"/>
      <c r="C111" s="98"/>
      <c r="D111" s="98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100"/>
    </row>
    <row r="112" s="76" customFormat="1" ht="21.95" customHeight="1" spans="1:16">
      <c r="A112" s="98"/>
      <c r="B112" s="98"/>
      <c r="C112" s="98"/>
      <c r="D112" s="98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100"/>
    </row>
    <row r="113" s="76" customFormat="1" ht="21.95" customHeight="1" spans="1:16">
      <c r="A113" s="98"/>
      <c r="B113" s="98"/>
      <c r="C113" s="98"/>
      <c r="D113" s="98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100"/>
    </row>
    <row r="114" s="76" customFormat="1" ht="21.95" customHeight="1" spans="1:16">
      <c r="A114" s="98"/>
      <c r="B114" s="98"/>
      <c r="C114" s="98"/>
      <c r="D114" s="98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100"/>
    </row>
    <row r="115" s="76" customFormat="1" ht="21.95" customHeight="1" spans="1:16">
      <c r="A115" s="98"/>
      <c r="B115" s="98"/>
      <c r="C115" s="98"/>
      <c r="D115" s="98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100"/>
    </row>
    <row r="116" s="76" customFormat="1" ht="21.95" customHeight="1" spans="1:16">
      <c r="A116" s="98"/>
      <c r="B116" s="98"/>
      <c r="C116" s="98"/>
      <c r="D116" s="98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100"/>
    </row>
    <row r="117" s="76" customFormat="1" ht="21.95" customHeight="1" spans="1:16">
      <c r="A117" s="98"/>
      <c r="B117" s="98"/>
      <c r="C117" s="98"/>
      <c r="D117" s="98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100"/>
    </row>
    <row r="118" s="76" customFormat="1" ht="21.95" customHeight="1" spans="1:16">
      <c r="A118" s="98"/>
      <c r="B118" s="98"/>
      <c r="C118" s="98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00"/>
    </row>
    <row r="119" s="76" customFormat="1" ht="21.95" customHeight="1" spans="1:16">
      <c r="A119" s="98"/>
      <c r="B119" s="98"/>
      <c r="C119" s="98"/>
      <c r="D119" s="98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100"/>
    </row>
    <row r="120" s="76" customFormat="1" ht="21.95" customHeight="1" spans="1:16">
      <c r="A120" s="98"/>
      <c r="B120" s="98"/>
      <c r="C120" s="98"/>
      <c r="D120" s="98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100"/>
    </row>
    <row r="121" s="76" customFormat="1" ht="21.95" customHeight="1" spans="1:16">
      <c r="A121" s="98"/>
      <c r="B121" s="98"/>
      <c r="C121" s="98"/>
      <c r="D121" s="98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100"/>
    </row>
    <row r="122" s="76" customFormat="1" ht="21.95" customHeight="1" spans="1:16">
      <c r="A122" s="98"/>
      <c r="B122" s="98"/>
      <c r="C122" s="98"/>
      <c r="D122" s="98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100"/>
    </row>
    <row r="123" s="76" customFormat="1" ht="21.95" customHeight="1" spans="1:16">
      <c r="A123" s="98"/>
      <c r="B123" s="98"/>
      <c r="C123" s="98"/>
      <c r="D123" s="98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100"/>
    </row>
    <row r="124" s="76" customFormat="1" ht="21.95" customHeight="1" spans="1:16">
      <c r="A124" s="98"/>
      <c r="B124" s="98"/>
      <c r="C124" s="98"/>
      <c r="D124" s="98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00"/>
    </row>
    <row r="125" s="76" customFormat="1" ht="21.95" customHeight="1" spans="1:16">
      <c r="A125" s="98"/>
      <c r="B125" s="98"/>
      <c r="C125" s="98"/>
      <c r="D125" s="98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100"/>
    </row>
    <row r="126" s="76" customFormat="1" ht="21.95" customHeight="1" spans="1:16">
      <c r="A126" s="98"/>
      <c r="B126" s="98"/>
      <c r="C126" s="98"/>
      <c r="D126" s="98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100"/>
    </row>
    <row r="127" s="76" customFormat="1" ht="21.95" customHeight="1" spans="1:16">
      <c r="A127" s="98"/>
      <c r="B127" s="98"/>
      <c r="C127" s="98"/>
      <c r="D127" s="98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100"/>
    </row>
    <row r="128" s="76" customFormat="1" ht="21.95" customHeight="1" spans="1:16">
      <c r="A128" s="98"/>
      <c r="B128" s="98"/>
      <c r="C128" s="98"/>
      <c r="D128" s="98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100"/>
    </row>
    <row r="129" s="76" customFormat="1" ht="21.95" customHeight="1" spans="1:16">
      <c r="A129" s="98"/>
      <c r="B129" s="98"/>
      <c r="C129" s="98"/>
      <c r="D129" s="98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100"/>
    </row>
    <row r="130" s="76" customFormat="1" ht="21.95" customHeight="1" spans="1:16">
      <c r="A130" s="98"/>
      <c r="B130" s="98"/>
      <c r="C130" s="98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100"/>
    </row>
    <row r="131" s="76" customFormat="1" ht="21.95" customHeight="1" spans="1:16">
      <c r="A131" s="98"/>
      <c r="B131" s="98"/>
      <c r="C131" s="98"/>
      <c r="D131" s="98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100"/>
    </row>
    <row r="132" s="76" customFormat="1" ht="21.95" customHeight="1" spans="1:16">
      <c r="A132" s="98"/>
      <c r="B132" s="98"/>
      <c r="C132" s="98"/>
      <c r="D132" s="98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100"/>
    </row>
    <row r="133" s="76" customFormat="1" ht="21.95" customHeight="1" spans="1:16">
      <c r="A133" s="98"/>
      <c r="B133" s="98"/>
      <c r="C133" s="98"/>
      <c r="D133" s="98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100"/>
    </row>
    <row r="134" s="76" customFormat="1" ht="21.95" customHeight="1" spans="1:16">
      <c r="A134" s="98"/>
      <c r="B134" s="98"/>
      <c r="C134" s="98"/>
      <c r="D134" s="98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100"/>
    </row>
    <row r="135" s="76" customFormat="1" ht="21.95" customHeight="1" spans="1:16">
      <c r="A135" s="98"/>
      <c r="B135" s="98"/>
      <c r="C135" s="98"/>
      <c r="D135" s="98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00"/>
    </row>
    <row r="136" s="76" customFormat="1" ht="21.95" customHeight="1" spans="1:16">
      <c r="A136" s="98"/>
      <c r="B136" s="98"/>
      <c r="C136" s="98"/>
      <c r="D136" s="98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100"/>
    </row>
    <row r="137" s="76" customFormat="1" ht="21.95" customHeight="1" spans="1:16">
      <c r="A137" s="98"/>
      <c r="B137" s="98"/>
      <c r="C137" s="98"/>
      <c r="D137" s="98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100"/>
    </row>
    <row r="138" s="76" customFormat="1" ht="21.95" customHeight="1" spans="1:16">
      <c r="A138" s="98"/>
      <c r="B138" s="98"/>
      <c r="C138" s="98"/>
      <c r="D138" s="98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100"/>
    </row>
    <row r="139" s="76" customFormat="1" ht="21.95" customHeight="1" spans="1:16">
      <c r="A139" s="98"/>
      <c r="B139" s="98"/>
      <c r="C139" s="98"/>
      <c r="D139" s="98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100"/>
    </row>
    <row r="140" s="76" customFormat="1" ht="21.95" customHeight="1" spans="1:16">
      <c r="A140" s="98"/>
      <c r="B140" s="98"/>
      <c r="C140" s="98"/>
      <c r="D140" s="98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100"/>
    </row>
    <row r="141" s="76" customFormat="1" ht="21.95" customHeight="1" spans="1:16">
      <c r="A141" s="98"/>
      <c r="B141" s="98"/>
      <c r="C141" s="98"/>
      <c r="D141" s="98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100"/>
    </row>
    <row r="142" s="76" customFormat="1" ht="21.95" customHeight="1" spans="1:16">
      <c r="A142" s="98"/>
      <c r="B142" s="98"/>
      <c r="C142" s="98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100"/>
    </row>
    <row r="143" s="76" customFormat="1" ht="21.95" customHeight="1" spans="1:16">
      <c r="A143" s="98"/>
      <c r="B143" s="98"/>
      <c r="C143" s="98"/>
      <c r="D143" s="98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100"/>
    </row>
    <row r="144" s="76" customFormat="1" ht="21.95" customHeight="1" spans="1:16">
      <c r="A144" s="98"/>
      <c r="B144" s="98"/>
      <c r="C144" s="98"/>
      <c r="D144" s="98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100"/>
    </row>
    <row r="145" s="76" customFormat="1" ht="21.95" customHeight="1" spans="1:16">
      <c r="A145" s="98"/>
      <c r="B145" s="98"/>
      <c r="C145" s="98"/>
      <c r="D145" s="98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100"/>
    </row>
    <row r="146" s="76" customFormat="1" ht="21.95" customHeight="1" spans="1:16">
      <c r="A146" s="98"/>
      <c r="B146" s="98"/>
      <c r="C146" s="98"/>
      <c r="D146" s="98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100"/>
    </row>
    <row r="147" s="76" customFormat="1" ht="21.95" customHeight="1" spans="1:16">
      <c r="A147" s="98"/>
      <c r="B147" s="98"/>
      <c r="C147" s="98"/>
      <c r="D147" s="98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100"/>
    </row>
    <row r="148" s="76" customFormat="1" ht="21.95" customHeight="1" spans="1:16">
      <c r="A148" s="98"/>
      <c r="B148" s="98"/>
      <c r="C148" s="98"/>
      <c r="D148" s="98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100"/>
    </row>
    <row r="149" s="76" customFormat="1" ht="21.95" customHeight="1" spans="1:16">
      <c r="A149" s="98"/>
      <c r="B149" s="98"/>
      <c r="C149" s="98"/>
      <c r="D149" s="98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100"/>
    </row>
    <row r="150" s="76" customFormat="1" ht="21.95" customHeight="1" spans="1:16">
      <c r="A150" s="98"/>
      <c r="B150" s="98"/>
      <c r="C150" s="98"/>
      <c r="D150" s="98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100"/>
    </row>
    <row r="151" s="76" customFormat="1" ht="21.95" customHeight="1" spans="1:16">
      <c r="A151" s="98"/>
      <c r="B151" s="98"/>
      <c r="C151" s="98"/>
      <c r="D151" s="98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100"/>
    </row>
    <row r="152" s="76" customFormat="1" ht="21.95" customHeight="1" spans="1:16">
      <c r="A152" s="98"/>
      <c r="B152" s="98"/>
      <c r="C152" s="98"/>
      <c r="D152" s="98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100"/>
    </row>
    <row r="153" s="76" customFormat="1" ht="21.95" customHeight="1" spans="1:16">
      <c r="A153" s="98"/>
      <c r="B153" s="98"/>
      <c r="C153" s="98"/>
      <c r="D153" s="98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100"/>
    </row>
    <row r="154" s="76" customFormat="1" ht="21.95" customHeight="1" spans="1:16">
      <c r="A154" s="98"/>
      <c r="B154" s="98"/>
      <c r="C154" s="98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100"/>
    </row>
    <row r="155" s="76" customFormat="1" ht="21.95" customHeight="1" spans="1:16">
      <c r="A155" s="98"/>
      <c r="B155" s="98"/>
      <c r="C155" s="98"/>
      <c r="D155" s="98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100"/>
    </row>
    <row r="156" s="76" customFormat="1" ht="21.95" customHeight="1" spans="1:16">
      <c r="A156" s="98"/>
      <c r="B156" s="98"/>
      <c r="C156" s="98"/>
      <c r="D156" s="98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100"/>
    </row>
    <row r="157" s="76" customFormat="1" ht="21.95" customHeight="1" spans="1:16">
      <c r="A157" s="98"/>
      <c r="B157" s="98"/>
      <c r="C157" s="98"/>
      <c r="D157" s="98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100"/>
    </row>
    <row r="158" s="76" customFormat="1" ht="21.95" customHeight="1" spans="1:16">
      <c r="A158" s="98"/>
      <c r="B158" s="98"/>
      <c r="C158" s="98"/>
      <c r="D158" s="98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100"/>
    </row>
    <row r="159" s="76" customFormat="1" ht="21.95" customHeight="1" spans="1:16">
      <c r="A159" s="98"/>
      <c r="B159" s="98"/>
      <c r="C159" s="98"/>
      <c r="D159" s="98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100"/>
    </row>
    <row r="160" s="76" customFormat="1" ht="21.95" customHeight="1" spans="1:16">
      <c r="A160" s="98"/>
      <c r="B160" s="98"/>
      <c r="C160" s="98"/>
      <c r="D160" s="98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100"/>
    </row>
    <row r="161" s="76" customFormat="1" ht="21.95" customHeight="1" spans="1:16">
      <c r="A161" s="98"/>
      <c r="B161" s="98"/>
      <c r="C161" s="98"/>
      <c r="D161" s="98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100"/>
    </row>
    <row r="162" s="76" customFormat="1" ht="21.95" customHeight="1" spans="1:16">
      <c r="A162" s="98"/>
      <c r="B162" s="98"/>
      <c r="C162" s="98"/>
      <c r="D162" s="98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100"/>
    </row>
    <row r="163" s="76" customFormat="1" ht="21.95" customHeight="1" spans="1:16">
      <c r="A163" s="98"/>
      <c r="B163" s="98"/>
      <c r="C163" s="98"/>
      <c r="D163" s="98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100"/>
    </row>
    <row r="164" s="76" customFormat="1" ht="21.95" customHeight="1" spans="1:16">
      <c r="A164" s="98"/>
      <c r="B164" s="98"/>
      <c r="C164" s="98"/>
      <c r="D164" s="98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100"/>
    </row>
    <row r="165" s="76" customFormat="1" ht="21.95" customHeight="1" spans="1:16">
      <c r="A165" s="98"/>
      <c r="B165" s="98"/>
      <c r="C165" s="98"/>
      <c r="D165" s="98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00"/>
    </row>
    <row r="166" s="76" customFormat="1" ht="21.95" customHeight="1" spans="1:16">
      <c r="A166" s="98"/>
      <c r="B166" s="98"/>
      <c r="C166" s="98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100"/>
    </row>
    <row r="167" s="76" customFormat="1" ht="21.95" customHeight="1" spans="1:16">
      <c r="A167" s="98"/>
      <c r="B167" s="98"/>
      <c r="C167" s="98"/>
      <c r="D167" s="98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100"/>
    </row>
    <row r="168" s="76" customFormat="1" ht="21.95" customHeight="1" spans="1:16">
      <c r="A168" s="98"/>
      <c r="B168" s="98"/>
      <c r="C168" s="98"/>
      <c r="D168" s="98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100"/>
    </row>
    <row r="169" s="76" customFormat="1" ht="21.95" customHeight="1" spans="1:16">
      <c r="A169" s="98"/>
      <c r="B169" s="98"/>
      <c r="C169" s="98"/>
      <c r="D169" s="98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100"/>
    </row>
    <row r="170" s="76" customFormat="1" ht="21.95" customHeight="1" spans="1:16">
      <c r="A170" s="98"/>
      <c r="B170" s="98"/>
      <c r="C170" s="98"/>
      <c r="D170" s="98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100"/>
    </row>
    <row r="171" s="76" customFormat="1" ht="21.95" customHeight="1" spans="1:16">
      <c r="A171" s="98"/>
      <c r="B171" s="98"/>
      <c r="C171" s="98"/>
      <c r="D171" s="98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100"/>
    </row>
    <row r="172" s="76" customFormat="1" ht="21.95" customHeight="1" spans="1:16">
      <c r="A172" s="98"/>
      <c r="B172" s="98"/>
      <c r="C172" s="98"/>
      <c r="D172" s="98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100"/>
    </row>
    <row r="173" s="76" customFormat="1" ht="21.95" customHeight="1" spans="1:16">
      <c r="A173" s="98"/>
      <c r="B173" s="98"/>
      <c r="C173" s="98"/>
      <c r="D173" s="98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100"/>
    </row>
    <row r="174" s="76" customFormat="1" ht="21.95" customHeight="1" spans="1:16">
      <c r="A174" s="98"/>
      <c r="B174" s="98"/>
      <c r="C174" s="98"/>
      <c r="D174" s="98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100"/>
    </row>
    <row r="175" s="76" customFormat="1" ht="21.95" customHeight="1" spans="1:16">
      <c r="A175" s="98"/>
      <c r="B175" s="98"/>
      <c r="C175" s="98"/>
      <c r="D175" s="98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100"/>
    </row>
    <row r="176" s="76" customFormat="1" ht="21.95" customHeight="1" spans="1:16">
      <c r="A176" s="98"/>
      <c r="B176" s="98"/>
      <c r="C176" s="98"/>
      <c r="D176" s="98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100"/>
    </row>
    <row r="177" s="76" customFormat="1" ht="21.95" customHeight="1" spans="1:16">
      <c r="A177" s="98"/>
      <c r="B177" s="98"/>
      <c r="C177" s="98"/>
      <c r="D177" s="98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100"/>
    </row>
    <row r="178" s="76" customFormat="1" ht="21.95" customHeight="1" spans="1:16">
      <c r="A178" s="98"/>
      <c r="B178" s="98"/>
      <c r="C178" s="98"/>
      <c r="D178" s="98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100"/>
    </row>
    <row r="179" s="76" customFormat="1" ht="21.95" customHeight="1" spans="1:16">
      <c r="A179" s="98"/>
      <c r="B179" s="98"/>
      <c r="C179" s="98"/>
      <c r="D179" s="98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100"/>
    </row>
    <row r="180" s="76" customFormat="1" ht="21.95" customHeight="1" spans="1:16">
      <c r="A180" s="98"/>
      <c r="B180" s="98"/>
      <c r="C180" s="98"/>
      <c r="D180" s="98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100"/>
    </row>
    <row r="181" s="76" customFormat="1" ht="21.95" customHeight="1" spans="1:16">
      <c r="A181" s="98"/>
      <c r="B181" s="98"/>
      <c r="C181" s="98"/>
      <c r="D181" s="98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100"/>
    </row>
    <row r="182" s="76" customFormat="1" ht="21.95" customHeight="1" spans="1:16">
      <c r="A182" s="98"/>
      <c r="B182" s="98"/>
      <c r="C182" s="98"/>
      <c r="D182" s="98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100"/>
    </row>
    <row r="183" s="76" customFormat="1" ht="21.95" customHeight="1" spans="1:16">
      <c r="A183" s="98"/>
      <c r="B183" s="98"/>
      <c r="C183" s="98"/>
      <c r="D183" s="98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100"/>
    </row>
    <row r="184" s="76" customFormat="1" ht="21.95" customHeight="1" spans="1:16">
      <c r="A184" s="98"/>
      <c r="B184" s="98"/>
      <c r="C184" s="98"/>
      <c r="D184" s="98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100"/>
    </row>
    <row r="185" s="76" customFormat="1" ht="21.95" customHeight="1" spans="1:16">
      <c r="A185" s="98"/>
      <c r="B185" s="98"/>
      <c r="C185" s="98"/>
      <c r="D185" s="98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100"/>
    </row>
    <row r="186" s="76" customFormat="1" ht="21.95" customHeight="1" spans="1:16">
      <c r="A186" s="98"/>
      <c r="B186" s="98"/>
      <c r="C186" s="98"/>
      <c r="D186" s="98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100"/>
    </row>
    <row r="187" s="76" customFormat="1" ht="21.95" customHeight="1" spans="1:16">
      <c r="A187" s="98"/>
      <c r="B187" s="98"/>
      <c r="C187" s="98"/>
      <c r="D187" s="98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100"/>
    </row>
    <row r="188" s="76" customFormat="1" ht="21.95" customHeight="1" spans="1:16">
      <c r="A188" s="98"/>
      <c r="B188" s="98"/>
      <c r="C188" s="98"/>
      <c r="D188" s="98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100"/>
    </row>
    <row r="189" s="76" customFormat="1" ht="21.95" customHeight="1" spans="1:16">
      <c r="A189" s="98"/>
      <c r="B189" s="98"/>
      <c r="C189" s="98"/>
      <c r="D189" s="98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100"/>
    </row>
    <row r="190" s="76" customFormat="1" ht="21.95" customHeight="1" spans="1:16">
      <c r="A190" s="98"/>
      <c r="B190" s="98"/>
      <c r="C190" s="98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100"/>
    </row>
    <row r="191" s="76" customFormat="1" ht="21.95" customHeight="1" spans="1:16">
      <c r="A191" s="98"/>
      <c r="B191" s="98"/>
      <c r="C191" s="98"/>
      <c r="D191" s="98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100"/>
    </row>
    <row r="192" s="76" customFormat="1" ht="21.95" customHeight="1" spans="1:16">
      <c r="A192" s="98"/>
      <c r="B192" s="98"/>
      <c r="C192" s="98"/>
      <c r="D192" s="98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100"/>
    </row>
    <row r="193" s="76" customFormat="1" ht="21.95" customHeight="1" spans="1:16">
      <c r="A193" s="98"/>
      <c r="B193" s="98"/>
      <c r="C193" s="98"/>
      <c r="D193" s="98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100"/>
    </row>
    <row r="194" s="76" customFormat="1" ht="21.95" customHeight="1" spans="1:16">
      <c r="A194" s="98"/>
      <c r="B194" s="98"/>
      <c r="C194" s="98"/>
      <c r="D194" s="98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100"/>
    </row>
    <row r="195" s="76" customFormat="1" ht="21.95" customHeight="1" spans="1:16">
      <c r="A195" s="98"/>
      <c r="B195" s="98"/>
      <c r="C195" s="98"/>
      <c r="D195" s="98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100"/>
    </row>
    <row r="196" s="76" customFormat="1" ht="21.95" customHeight="1" spans="1:16">
      <c r="A196" s="98"/>
      <c r="B196" s="98"/>
      <c r="C196" s="98"/>
      <c r="D196" s="98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100"/>
    </row>
    <row r="197" s="76" customFormat="1" ht="21.95" customHeight="1" spans="1:16">
      <c r="A197" s="98"/>
      <c r="B197" s="98"/>
      <c r="C197" s="98"/>
      <c r="D197" s="98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100"/>
    </row>
    <row r="198" s="76" customFormat="1" ht="21.95" customHeight="1" spans="1:16">
      <c r="A198" s="98"/>
      <c r="B198" s="98"/>
      <c r="C198" s="98"/>
      <c r="D198" s="98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100"/>
    </row>
    <row r="199" s="76" customFormat="1" ht="21.95" customHeight="1" spans="1:16">
      <c r="A199" s="98"/>
      <c r="B199" s="98"/>
      <c r="C199" s="98"/>
      <c r="D199" s="98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100"/>
    </row>
    <row r="200" s="76" customFormat="1" ht="21.95" customHeight="1" spans="1:16">
      <c r="A200" s="98"/>
      <c r="B200" s="98"/>
      <c r="C200" s="98"/>
      <c r="D200" s="98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100"/>
    </row>
    <row r="201" s="76" customFormat="1" ht="21.95" customHeight="1" spans="1:16">
      <c r="A201" s="98"/>
      <c r="B201" s="98"/>
      <c r="C201" s="98"/>
      <c r="D201" s="98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100"/>
    </row>
    <row r="202" s="76" customFormat="1" ht="21.95" customHeight="1" spans="1:16">
      <c r="A202" s="98"/>
      <c r="B202" s="98"/>
      <c r="C202" s="98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100"/>
    </row>
    <row r="203" s="76" customFormat="1" ht="21.95" customHeight="1" spans="1:16">
      <c r="A203" s="98"/>
      <c r="B203" s="98"/>
      <c r="C203" s="98"/>
      <c r="D203" s="98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100"/>
    </row>
    <row r="204" s="76" customFormat="1" ht="21.95" customHeight="1" spans="1:16">
      <c r="A204" s="98"/>
      <c r="B204" s="98"/>
      <c r="C204" s="98"/>
      <c r="D204" s="98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100"/>
    </row>
    <row r="205" s="76" customFormat="1" ht="21.95" customHeight="1" spans="1:16">
      <c r="A205" s="98"/>
      <c r="B205" s="98"/>
      <c r="C205" s="98"/>
      <c r="D205" s="98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100"/>
    </row>
    <row r="206" s="76" customFormat="1" ht="21.95" customHeight="1" spans="1:16">
      <c r="A206" s="98"/>
      <c r="B206" s="98"/>
      <c r="C206" s="98"/>
      <c r="D206" s="98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100"/>
    </row>
    <row r="207" s="76" customFormat="1" ht="21.95" customHeight="1" spans="1:16">
      <c r="A207" s="98"/>
      <c r="B207" s="98"/>
      <c r="C207" s="98"/>
      <c r="D207" s="98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100"/>
    </row>
    <row r="208" s="76" customFormat="1" ht="21.95" customHeight="1" spans="1:16">
      <c r="A208" s="98"/>
      <c r="B208" s="98"/>
      <c r="C208" s="98"/>
      <c r="D208" s="98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100"/>
    </row>
    <row r="209" s="76" customFormat="1" ht="21.95" customHeight="1" spans="1:16">
      <c r="A209" s="98"/>
      <c r="B209" s="98"/>
      <c r="C209" s="98"/>
      <c r="D209" s="98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100"/>
    </row>
    <row r="210" s="76" customFormat="1" ht="21.95" customHeight="1" spans="1:16">
      <c r="A210" s="98"/>
      <c r="B210" s="98"/>
      <c r="C210" s="98"/>
      <c r="D210" s="98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100"/>
    </row>
    <row r="211" s="76" customFormat="1" ht="21.95" customHeight="1" spans="1:16">
      <c r="A211" s="98"/>
      <c r="B211" s="98"/>
      <c r="C211" s="98"/>
      <c r="D211" s="98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100"/>
    </row>
    <row r="212" s="76" customFormat="1" ht="21.95" customHeight="1" spans="1:16">
      <c r="A212" s="98"/>
      <c r="B212" s="98"/>
      <c r="C212" s="98"/>
      <c r="D212" s="98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100"/>
    </row>
    <row r="213" s="76" customFormat="1" ht="21.95" customHeight="1" spans="1:16">
      <c r="A213" s="98"/>
      <c r="B213" s="98"/>
      <c r="C213" s="98"/>
      <c r="D213" s="98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100"/>
    </row>
    <row r="214" s="76" customFormat="1" ht="21.95" customHeight="1" spans="1:16">
      <c r="A214" s="98"/>
      <c r="B214" s="98"/>
      <c r="C214" s="98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100"/>
    </row>
    <row r="215" s="76" customFormat="1" ht="21.95" customHeight="1" spans="1:16">
      <c r="A215" s="98"/>
      <c r="B215" s="98"/>
      <c r="C215" s="98"/>
      <c r="D215" s="98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100"/>
    </row>
    <row r="216" s="76" customFormat="1" ht="21.95" customHeight="1" spans="1:16">
      <c r="A216" s="98"/>
      <c r="B216" s="98"/>
      <c r="C216" s="98"/>
      <c r="D216" s="98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100"/>
    </row>
    <row r="217" s="76" customFormat="1" ht="21.95" customHeight="1" spans="1:16">
      <c r="A217" s="98"/>
      <c r="B217" s="98"/>
      <c r="C217" s="98"/>
      <c r="D217" s="98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100"/>
    </row>
    <row r="218" s="76" customFormat="1" ht="21.95" customHeight="1" spans="1:16">
      <c r="A218" s="98"/>
      <c r="B218" s="98"/>
      <c r="C218" s="98"/>
      <c r="D218" s="98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100"/>
    </row>
    <row r="219" s="76" customFormat="1" ht="21.95" customHeight="1" spans="1:16">
      <c r="A219" s="98"/>
      <c r="B219" s="98"/>
      <c r="C219" s="98"/>
      <c r="D219" s="98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100"/>
    </row>
    <row r="220" s="76" customFormat="1" ht="21.95" customHeight="1" spans="1:16">
      <c r="A220" s="98"/>
      <c r="B220" s="98"/>
      <c r="C220" s="98"/>
      <c r="D220" s="98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100"/>
    </row>
    <row r="221" s="76" customFormat="1" ht="21.95" customHeight="1" spans="1:16">
      <c r="A221" s="98"/>
      <c r="B221" s="98"/>
      <c r="C221" s="98"/>
      <c r="D221" s="98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100"/>
    </row>
    <row r="222" s="76" customFormat="1" ht="21.95" customHeight="1" spans="1:16">
      <c r="A222" s="98"/>
      <c r="B222" s="98"/>
      <c r="C222" s="98"/>
      <c r="D222" s="98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100"/>
    </row>
    <row r="223" s="76" customFormat="1" ht="21.95" customHeight="1" spans="1:16">
      <c r="A223" s="98"/>
      <c r="B223" s="98"/>
      <c r="C223" s="98"/>
      <c r="D223" s="98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100"/>
    </row>
    <row r="224" s="76" customFormat="1" ht="21.95" customHeight="1" spans="1:16">
      <c r="A224" s="98"/>
      <c r="B224" s="98"/>
      <c r="C224" s="98"/>
      <c r="D224" s="98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100"/>
    </row>
    <row r="225" s="76" customFormat="1" ht="21.95" customHeight="1" spans="1:16">
      <c r="A225" s="98"/>
      <c r="B225" s="98"/>
      <c r="C225" s="98"/>
      <c r="D225" s="98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100"/>
    </row>
    <row r="226" s="76" customFormat="1" ht="21.95" customHeight="1" spans="1:16">
      <c r="A226" s="98"/>
      <c r="B226" s="98"/>
      <c r="C226" s="98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100"/>
    </row>
    <row r="227" s="76" customFormat="1" ht="21.95" customHeight="1" spans="1:16">
      <c r="A227" s="98"/>
      <c r="B227" s="98"/>
      <c r="C227" s="98"/>
      <c r="D227" s="98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100"/>
    </row>
    <row r="228" s="76" customFormat="1" ht="21.95" customHeight="1" spans="1:16">
      <c r="A228" s="98"/>
      <c r="B228" s="98"/>
      <c r="C228" s="98"/>
      <c r="D228" s="98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100"/>
    </row>
    <row r="229" s="76" customFormat="1" ht="21.95" customHeight="1" spans="1:16">
      <c r="A229" s="98"/>
      <c r="B229" s="98"/>
      <c r="C229" s="98"/>
      <c r="D229" s="98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100"/>
    </row>
    <row r="230" s="76" customFormat="1" ht="21.95" customHeight="1" spans="1:16">
      <c r="A230" s="98"/>
      <c r="B230" s="98"/>
      <c r="C230" s="98"/>
      <c r="D230" s="98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100"/>
    </row>
    <row r="231" s="76" customFormat="1" ht="21.95" customHeight="1" spans="1:16">
      <c r="A231" s="98"/>
      <c r="B231" s="98"/>
      <c r="C231" s="98"/>
      <c r="D231" s="98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100"/>
    </row>
    <row r="232" s="76" customFormat="1" ht="21.95" customHeight="1" spans="1:16">
      <c r="A232" s="98"/>
      <c r="B232" s="98"/>
      <c r="C232" s="98"/>
      <c r="D232" s="98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100"/>
    </row>
    <row r="233" s="76" customFormat="1" ht="21.95" customHeight="1" spans="1:16">
      <c r="A233" s="98"/>
      <c r="B233" s="98"/>
      <c r="C233" s="98"/>
      <c r="D233" s="98"/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100"/>
    </row>
    <row r="234" s="76" customFormat="1" ht="21.95" customHeight="1" spans="1:16">
      <c r="A234" s="98"/>
      <c r="B234" s="98"/>
      <c r="C234" s="98"/>
      <c r="D234" s="98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100"/>
    </row>
    <row r="235" s="76" customFormat="1" ht="21.95" customHeight="1" spans="1:16">
      <c r="A235" s="98"/>
      <c r="B235" s="98"/>
      <c r="C235" s="98"/>
      <c r="D235" s="98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100"/>
    </row>
    <row r="236" s="76" customFormat="1" ht="21.95" customHeight="1" spans="1:16">
      <c r="A236" s="98"/>
      <c r="B236" s="98"/>
      <c r="C236" s="98"/>
      <c r="D236" s="98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100"/>
    </row>
    <row r="237" s="76" customFormat="1" ht="21.95" customHeight="1" spans="1:16">
      <c r="A237" s="98"/>
      <c r="B237" s="98"/>
      <c r="C237" s="98"/>
      <c r="D237" s="98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100"/>
    </row>
    <row r="238" s="76" customFormat="1" ht="21.95" customHeight="1" spans="1:16">
      <c r="A238" s="98"/>
      <c r="B238" s="98"/>
      <c r="C238" s="98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100"/>
    </row>
    <row r="239" s="76" customFormat="1" ht="21.95" customHeight="1" spans="1:16">
      <c r="A239" s="98"/>
      <c r="B239" s="98"/>
      <c r="C239" s="98"/>
      <c r="D239" s="98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100"/>
    </row>
    <row r="240" s="76" customFormat="1" ht="21.95" customHeight="1" spans="1:16">
      <c r="A240" s="98"/>
      <c r="B240" s="98"/>
      <c r="C240" s="98"/>
      <c r="D240" s="98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100"/>
    </row>
    <row r="241" s="76" customFormat="1" ht="21.95" customHeight="1" spans="1:16">
      <c r="A241" s="98"/>
      <c r="B241" s="98"/>
      <c r="C241" s="98"/>
      <c r="D241" s="98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100"/>
    </row>
    <row r="242" s="76" customFormat="1" ht="21.95" customHeight="1" spans="1:16">
      <c r="A242" s="98"/>
      <c r="B242" s="98"/>
      <c r="C242" s="98"/>
      <c r="D242" s="98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100"/>
    </row>
    <row r="243" s="76" customFormat="1" ht="21.95" customHeight="1" spans="1:16">
      <c r="A243" s="98"/>
      <c r="B243" s="98"/>
      <c r="C243" s="98"/>
      <c r="D243" s="98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100"/>
    </row>
    <row r="244" s="76" customFormat="1" ht="21.95" customHeight="1" spans="1:16">
      <c r="A244" s="98"/>
      <c r="B244" s="98"/>
      <c r="C244" s="98"/>
      <c r="D244" s="98"/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100"/>
    </row>
    <row r="245" s="76" customFormat="1" ht="21.95" customHeight="1" spans="1:16">
      <c r="A245" s="98"/>
      <c r="B245" s="98"/>
      <c r="C245" s="98"/>
      <c r="D245" s="98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8"/>
    </row>
    <row r="246" s="76" customFormat="1" ht="21.95" customHeight="1" spans="1:16">
      <c r="A246" s="98"/>
      <c r="B246" s="98"/>
      <c r="C246" s="98"/>
      <c r="D246" s="98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8"/>
    </row>
    <row r="247" s="76" customFormat="1" ht="21.95" customHeight="1" spans="1:16">
      <c r="A247" s="98"/>
      <c r="B247" s="98"/>
      <c r="C247" s="98"/>
      <c r="D247" s="98"/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8"/>
    </row>
    <row r="248" s="76" customFormat="1" ht="21.95" customHeight="1" spans="1:16">
      <c r="A248" s="98"/>
      <c r="B248" s="98"/>
      <c r="C248" s="98"/>
      <c r="D248" s="98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8"/>
    </row>
    <row r="249" s="76" customFormat="1" ht="21.95" customHeight="1" spans="1:16">
      <c r="A249" s="98"/>
      <c r="B249" s="98"/>
      <c r="C249" s="98"/>
      <c r="D249" s="98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8"/>
    </row>
    <row r="250" s="76" customFormat="1" ht="21.95" customHeight="1" spans="1:16">
      <c r="A250" s="98"/>
      <c r="B250" s="98"/>
      <c r="C250" s="98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8"/>
    </row>
    <row r="251" s="76" customFormat="1" ht="21.95" customHeight="1" spans="1:16">
      <c r="A251" s="98"/>
      <c r="B251" s="98"/>
      <c r="C251" s="98"/>
      <c r="D251" s="98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8"/>
    </row>
    <row r="252" s="76" customFormat="1" ht="21.95" customHeight="1" spans="1:16">
      <c r="A252" s="98"/>
      <c r="B252" s="98"/>
      <c r="C252" s="98"/>
      <c r="D252" s="98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8"/>
    </row>
    <row r="253" s="76" customFormat="1" ht="21.95" customHeight="1" spans="1:16">
      <c r="A253" s="98"/>
      <c r="B253" s="98"/>
      <c r="C253" s="98"/>
      <c r="D253" s="98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8"/>
    </row>
    <row r="254" s="76" customFormat="1" ht="21.95" customHeight="1" spans="1:16">
      <c r="A254" s="98"/>
      <c r="B254" s="98"/>
      <c r="C254" s="98"/>
      <c r="D254" s="98"/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8"/>
    </row>
    <row r="255" s="76" customFormat="1" ht="21.95" customHeight="1" spans="1:16">
      <c r="A255" s="98"/>
      <c r="B255" s="98"/>
      <c r="C255" s="98"/>
      <c r="D255" s="98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8"/>
    </row>
    <row r="256" s="76" customFormat="1" ht="21.95" customHeight="1" spans="1:16">
      <c r="A256" s="98"/>
      <c r="B256" s="98"/>
      <c r="C256" s="98"/>
      <c r="D256" s="98"/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8"/>
    </row>
    <row r="257" s="76" customFormat="1" ht="21.95" customHeight="1" spans="1:16">
      <c r="A257" s="98"/>
      <c r="B257" s="98"/>
      <c r="C257" s="98"/>
      <c r="D257" s="98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8"/>
    </row>
    <row r="258" s="76" customFormat="1" ht="21.95" customHeight="1" spans="1:16">
      <c r="A258" s="98"/>
      <c r="B258" s="98"/>
      <c r="C258" s="98"/>
      <c r="D258" s="98"/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8"/>
    </row>
    <row r="259" s="76" customFormat="1" ht="21.95" customHeight="1" spans="1:16">
      <c r="A259" s="98"/>
      <c r="B259" s="98"/>
      <c r="C259" s="98"/>
      <c r="D259" s="98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8"/>
    </row>
    <row r="260" s="76" customFormat="1" ht="21.95" customHeight="1" spans="1:16">
      <c r="A260" s="98"/>
      <c r="B260" s="98"/>
      <c r="C260" s="98"/>
      <c r="D260" s="98"/>
      <c r="E260" s="99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8"/>
    </row>
    <row r="261" s="76" customFormat="1" ht="21.95" customHeight="1" spans="1:16">
      <c r="A261" s="98"/>
      <c r="B261" s="98"/>
      <c r="C261" s="98"/>
      <c r="D261" s="98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8"/>
    </row>
    <row r="262" s="76" customFormat="1" ht="21.95" customHeight="1" spans="1:16">
      <c r="A262" s="98"/>
      <c r="B262" s="98"/>
      <c r="C262" s="98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8"/>
    </row>
    <row r="263" s="76" customFormat="1" ht="21.95" customHeight="1" spans="1:16">
      <c r="A263" s="98"/>
      <c r="B263" s="98"/>
      <c r="C263" s="98"/>
      <c r="D263" s="98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8"/>
    </row>
    <row r="264" s="76" customFormat="1" ht="21.95" customHeight="1" spans="1:16">
      <c r="A264" s="98"/>
      <c r="B264" s="98"/>
      <c r="C264" s="98"/>
      <c r="D264" s="98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8"/>
    </row>
    <row r="265" s="76" customFormat="1" ht="21.95" customHeight="1" spans="1:16">
      <c r="A265" s="98"/>
      <c r="B265" s="98"/>
      <c r="C265" s="98"/>
      <c r="D265" s="98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8"/>
    </row>
    <row r="266" s="76" customFormat="1" ht="21.95" customHeight="1" spans="1:16">
      <c r="A266" s="98"/>
      <c r="B266" s="98"/>
      <c r="C266" s="98"/>
      <c r="D266" s="98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8"/>
    </row>
    <row r="267" s="76" customFormat="1" ht="21.95" customHeight="1" spans="1:16">
      <c r="A267" s="98"/>
      <c r="B267" s="98"/>
      <c r="C267" s="98"/>
      <c r="D267" s="98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8"/>
    </row>
    <row r="268" s="76" customFormat="1" ht="21.95" customHeight="1" spans="1:16">
      <c r="A268" s="98"/>
      <c r="B268" s="98"/>
      <c r="C268" s="98"/>
      <c r="D268" s="98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8"/>
    </row>
    <row r="269" s="76" customFormat="1" ht="21.95" customHeight="1" spans="1:16">
      <c r="A269" s="98"/>
      <c r="B269" s="98"/>
      <c r="C269" s="98"/>
      <c r="D269" s="98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8"/>
    </row>
    <row r="270" s="76" customFormat="1" ht="21.95" customHeight="1" spans="1:16">
      <c r="A270" s="98"/>
      <c r="B270" s="98"/>
      <c r="C270" s="98"/>
      <c r="D270" s="98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8"/>
    </row>
    <row r="271" s="76" customFormat="1" ht="21.95" customHeight="1" spans="1:16">
      <c r="A271" s="98"/>
      <c r="B271" s="98"/>
      <c r="C271" s="98"/>
      <c r="D271" s="98"/>
      <c r="E271" s="99"/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8"/>
    </row>
    <row r="272" s="76" customFormat="1" ht="21.95" customHeight="1" spans="1:16">
      <c r="A272" s="98"/>
      <c r="B272" s="98"/>
      <c r="C272" s="98"/>
      <c r="D272" s="98"/>
      <c r="E272" s="99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8"/>
    </row>
    <row r="273" s="76" customFormat="1" ht="21.95" customHeight="1" spans="1:16">
      <c r="A273" s="98"/>
      <c r="B273" s="98"/>
      <c r="C273" s="98"/>
      <c r="D273" s="98"/>
      <c r="E273" s="99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8"/>
    </row>
    <row r="274" s="76" customFormat="1" ht="21.95" customHeight="1" spans="1:16">
      <c r="A274" s="98"/>
      <c r="B274" s="98"/>
      <c r="C274" s="98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8"/>
    </row>
    <row r="275" s="76" customFormat="1" ht="21.95" customHeight="1" spans="1:16">
      <c r="A275" s="98"/>
      <c r="B275" s="98"/>
      <c r="C275" s="98"/>
      <c r="D275" s="98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8"/>
    </row>
    <row r="276" s="76" customFormat="1" ht="21.95" customHeight="1" spans="1:16">
      <c r="A276" s="98"/>
      <c r="B276" s="98"/>
      <c r="C276" s="98"/>
      <c r="D276" s="98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8"/>
    </row>
    <row r="277" s="76" customFormat="1" ht="21.95" customHeight="1" spans="1:16">
      <c r="A277" s="98"/>
      <c r="B277" s="98"/>
      <c r="C277" s="98"/>
      <c r="D277" s="98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8"/>
    </row>
    <row r="278" s="76" customFormat="1" ht="21.95" customHeight="1" spans="1:16">
      <c r="A278" s="98"/>
      <c r="B278" s="98"/>
      <c r="C278" s="98"/>
      <c r="D278" s="98"/>
      <c r="E278" s="99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8"/>
    </row>
    <row r="279" s="76" customFormat="1" ht="21.95" customHeight="1" spans="1:16">
      <c r="A279" s="98"/>
      <c r="B279" s="98"/>
      <c r="C279" s="98"/>
      <c r="D279" s="98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8"/>
    </row>
    <row r="280" s="76" customFormat="1" ht="21.95" customHeight="1" spans="1:16">
      <c r="A280" s="98"/>
      <c r="B280" s="98"/>
      <c r="C280" s="98"/>
      <c r="D280" s="98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8"/>
    </row>
    <row r="281" s="76" customFormat="1" ht="21.95" customHeight="1" spans="1:16">
      <c r="A281" s="98"/>
      <c r="B281" s="98"/>
      <c r="C281" s="98"/>
      <c r="D281" s="98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8"/>
    </row>
    <row r="282" s="76" customFormat="1" ht="21.95" customHeight="1" spans="1:16">
      <c r="A282" s="98"/>
      <c r="B282" s="98"/>
      <c r="C282" s="98"/>
      <c r="D282" s="98"/>
      <c r="E282" s="99"/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8"/>
    </row>
    <row r="283" s="76" customFormat="1" ht="21.95" customHeight="1" spans="1:16">
      <c r="A283" s="98"/>
      <c r="B283" s="98"/>
      <c r="C283" s="98"/>
      <c r="D283" s="98"/>
      <c r="E283" s="99"/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8"/>
    </row>
    <row r="284" s="76" customFormat="1" ht="21.95" customHeight="1" spans="1:16">
      <c r="A284" s="98"/>
      <c r="B284" s="98"/>
      <c r="C284" s="98"/>
      <c r="D284" s="98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8"/>
    </row>
    <row r="285" s="76" customFormat="1" ht="21.95" customHeight="1" spans="1:16">
      <c r="A285" s="98"/>
      <c r="B285" s="98"/>
      <c r="C285" s="98"/>
      <c r="D285" s="98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8"/>
    </row>
    <row r="286" s="76" customFormat="1" ht="21.95" customHeight="1" spans="1:16">
      <c r="A286" s="98"/>
      <c r="B286" s="98"/>
      <c r="C286" s="98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8"/>
    </row>
    <row r="287" s="76" customFormat="1" ht="21.95" customHeight="1" spans="1:16">
      <c r="A287" s="98"/>
      <c r="B287" s="98"/>
      <c r="C287" s="98"/>
      <c r="D287" s="98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8"/>
    </row>
    <row r="288" s="76" customFormat="1" ht="21.95" customHeight="1" spans="1:16">
      <c r="A288" s="98"/>
      <c r="B288" s="98"/>
      <c r="C288" s="98"/>
      <c r="D288" s="98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8"/>
    </row>
    <row r="289" s="76" customFormat="1" ht="21.95" customHeight="1" spans="1:16">
      <c r="A289" s="98"/>
      <c r="B289" s="98"/>
      <c r="C289" s="98"/>
      <c r="D289" s="98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8"/>
    </row>
    <row r="290" s="76" customFormat="1" ht="21.95" customHeight="1" spans="1:16">
      <c r="A290" s="98"/>
      <c r="B290" s="98"/>
      <c r="C290" s="98"/>
      <c r="D290" s="98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8"/>
    </row>
    <row r="291" s="76" customFormat="1" ht="21.95" customHeight="1" spans="1:16">
      <c r="A291" s="98"/>
      <c r="B291" s="98"/>
      <c r="C291" s="98"/>
      <c r="D291" s="98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8"/>
    </row>
    <row r="292" s="76" customFormat="1" ht="21.95" customHeight="1" spans="1:16">
      <c r="A292" s="98"/>
      <c r="B292" s="98"/>
      <c r="C292" s="98"/>
      <c r="D292" s="98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8"/>
    </row>
    <row r="293" s="76" customFormat="1" ht="21.95" customHeight="1" spans="1:16">
      <c r="A293" s="98"/>
      <c r="B293" s="98"/>
      <c r="C293" s="98"/>
      <c r="D293" s="98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8"/>
    </row>
    <row r="294" s="76" customFormat="1" ht="21.95" customHeight="1" spans="1:16">
      <c r="A294" s="98"/>
      <c r="B294" s="98"/>
      <c r="C294" s="98"/>
      <c r="D294" s="98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8"/>
    </row>
    <row r="295" s="76" customFormat="1" ht="21.95" customHeight="1" spans="1:16">
      <c r="A295" s="98"/>
      <c r="B295" s="98"/>
      <c r="C295" s="98"/>
      <c r="D295" s="98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8"/>
    </row>
    <row r="296" s="76" customFormat="1" ht="21.95" customHeight="1" spans="1:16">
      <c r="A296" s="98"/>
      <c r="B296" s="98"/>
      <c r="C296" s="98"/>
      <c r="D296" s="98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8"/>
    </row>
    <row r="297" s="76" customFormat="1" ht="21.95" customHeight="1" spans="1:16">
      <c r="A297" s="98"/>
      <c r="B297" s="98"/>
      <c r="C297" s="98"/>
      <c r="D297" s="98"/>
      <c r="E297" s="99"/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8"/>
    </row>
    <row r="298" s="76" customFormat="1" ht="21.95" customHeight="1" spans="1:16">
      <c r="A298" s="98"/>
      <c r="B298" s="98"/>
      <c r="C298" s="98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8"/>
    </row>
    <row r="299" s="76" customFormat="1" ht="21.95" customHeight="1" spans="1:16">
      <c r="A299" s="98"/>
      <c r="B299" s="98"/>
      <c r="C299" s="98"/>
      <c r="D299" s="98"/>
      <c r="E299" s="99"/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8"/>
    </row>
    <row r="300" s="76" customFormat="1" ht="21.95" customHeight="1" spans="1:16">
      <c r="A300" s="98"/>
      <c r="B300" s="98"/>
      <c r="C300" s="98"/>
      <c r="D300" s="98"/>
      <c r="E300" s="99"/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8"/>
    </row>
    <row r="301" s="76" customFormat="1" ht="21.95" customHeight="1" spans="1:16">
      <c r="A301" s="98"/>
      <c r="B301" s="98"/>
      <c r="C301" s="98"/>
      <c r="D301" s="98"/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8"/>
    </row>
    <row r="302" s="76" customFormat="1" ht="21.95" customHeight="1" spans="1:16">
      <c r="A302" s="98"/>
      <c r="B302" s="98"/>
      <c r="C302" s="98"/>
      <c r="D302" s="98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8"/>
    </row>
    <row r="303" s="76" customFormat="1" ht="21.95" customHeight="1" spans="1:16">
      <c r="A303" s="98"/>
      <c r="B303" s="98"/>
      <c r="C303" s="98"/>
      <c r="D303" s="98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8"/>
    </row>
    <row r="304" s="76" customFormat="1" ht="21.95" customHeight="1" spans="1:16">
      <c r="A304" s="98"/>
      <c r="B304" s="98"/>
      <c r="C304" s="98"/>
      <c r="D304" s="98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8"/>
    </row>
    <row r="305" s="76" customFormat="1" ht="21.95" customHeight="1" spans="1:16">
      <c r="A305" s="98"/>
      <c r="B305" s="98"/>
      <c r="C305" s="98"/>
      <c r="D305" s="98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8"/>
    </row>
    <row r="306" s="76" customFormat="1" ht="21.95" customHeight="1" spans="1:16">
      <c r="A306" s="98"/>
      <c r="B306" s="98"/>
      <c r="C306" s="98"/>
      <c r="D306" s="98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8"/>
    </row>
    <row r="307" s="76" customFormat="1" ht="21.95" customHeight="1" spans="1:16">
      <c r="A307" s="98"/>
      <c r="B307" s="98"/>
      <c r="C307" s="98"/>
      <c r="D307" s="98"/>
      <c r="E307" s="99"/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8"/>
    </row>
    <row r="308" s="76" customFormat="1" ht="21.95" customHeight="1" spans="1:16">
      <c r="A308" s="98"/>
      <c r="B308" s="98"/>
      <c r="C308" s="98"/>
      <c r="D308" s="98"/>
      <c r="E308" s="99"/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8"/>
    </row>
    <row r="309" s="76" customFormat="1" ht="21.95" customHeight="1" spans="1:16">
      <c r="A309" s="98"/>
      <c r="B309" s="98"/>
      <c r="C309" s="98"/>
      <c r="D309" s="98"/>
      <c r="E309" s="99"/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8"/>
    </row>
    <row r="310" s="76" customFormat="1" ht="21.95" customHeight="1" spans="1:16">
      <c r="A310" s="98"/>
      <c r="B310" s="98"/>
      <c r="C310" s="98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8"/>
    </row>
    <row r="311" s="76" customFormat="1" ht="21.95" customHeight="1" spans="1:16">
      <c r="A311" s="98"/>
      <c r="B311" s="98"/>
      <c r="C311" s="98"/>
      <c r="D311" s="98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8"/>
    </row>
    <row r="312" s="76" customFormat="1" ht="21.95" customHeight="1" spans="1:16">
      <c r="A312" s="98"/>
      <c r="B312" s="98"/>
      <c r="C312" s="98"/>
      <c r="D312" s="98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8"/>
    </row>
    <row r="313" s="76" customFormat="1" ht="21.95" customHeight="1" spans="1:16">
      <c r="A313" s="98"/>
      <c r="B313" s="98"/>
      <c r="C313" s="98"/>
      <c r="D313" s="98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8"/>
    </row>
    <row r="314" s="76" customFormat="1" ht="21.95" customHeight="1" spans="1:16">
      <c r="A314" s="98"/>
      <c r="B314" s="98"/>
      <c r="C314" s="98"/>
      <c r="D314" s="98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8"/>
    </row>
    <row r="315" s="76" customFormat="1" ht="21.95" customHeight="1" spans="1:16">
      <c r="A315" s="98"/>
      <c r="B315" s="98"/>
      <c r="C315" s="98"/>
      <c r="D315" s="98"/>
      <c r="E315" s="99"/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8"/>
    </row>
    <row r="316" s="76" customFormat="1" ht="21.95" customHeight="1" spans="1:16">
      <c r="A316" s="98"/>
      <c r="B316" s="98"/>
      <c r="C316" s="98"/>
      <c r="D316" s="98"/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8"/>
    </row>
    <row r="317" s="76" customFormat="1" ht="21.95" customHeight="1" spans="1:16">
      <c r="A317" s="98"/>
      <c r="B317" s="98"/>
      <c r="C317" s="98"/>
      <c r="D317" s="98"/>
      <c r="E317" s="99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8"/>
    </row>
    <row r="318" s="76" customFormat="1" ht="21.95" customHeight="1" spans="1:16">
      <c r="A318" s="98"/>
      <c r="B318" s="98"/>
      <c r="C318" s="98"/>
      <c r="D318" s="98"/>
      <c r="E318" s="99"/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8"/>
    </row>
    <row r="319" s="76" customFormat="1" ht="21.95" customHeight="1" spans="1:16">
      <c r="A319" s="98"/>
      <c r="B319" s="98"/>
      <c r="C319" s="98"/>
      <c r="D319" s="98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8"/>
    </row>
    <row r="320" s="76" customFormat="1" ht="21.95" customHeight="1" spans="1:16">
      <c r="A320" s="98"/>
      <c r="B320" s="98"/>
      <c r="C320" s="98"/>
      <c r="D320" s="98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8"/>
    </row>
    <row r="321" s="76" customFormat="1" ht="21.95" customHeight="1" spans="1:16">
      <c r="A321" s="98"/>
      <c r="B321" s="98"/>
      <c r="C321" s="98"/>
      <c r="D321" s="98"/>
      <c r="E321" s="99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8"/>
    </row>
    <row r="322" s="76" customFormat="1" ht="21.95" customHeight="1" spans="1:16">
      <c r="A322" s="98"/>
      <c r="B322" s="98"/>
      <c r="C322" s="98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8"/>
    </row>
    <row r="323" s="76" customFormat="1" ht="21.95" customHeight="1" spans="1:16">
      <c r="A323" s="98"/>
      <c r="B323" s="98"/>
      <c r="C323" s="98"/>
      <c r="D323" s="98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8"/>
    </row>
    <row r="324" s="76" customFormat="1" ht="21.95" customHeight="1" spans="1:16">
      <c r="A324" s="98"/>
      <c r="B324" s="98"/>
      <c r="C324" s="98"/>
      <c r="D324" s="98"/>
      <c r="E324" s="99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8"/>
    </row>
    <row r="325" s="76" customFormat="1" ht="21.95" customHeight="1" spans="1:16">
      <c r="A325" s="98"/>
      <c r="B325" s="98"/>
      <c r="C325" s="98"/>
      <c r="D325" s="98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8"/>
    </row>
    <row r="326" s="76" customFormat="1" ht="21.95" customHeight="1" spans="1:16">
      <c r="A326" s="98"/>
      <c r="B326" s="98"/>
      <c r="C326" s="98"/>
      <c r="D326" s="98"/>
      <c r="E326" s="99"/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8"/>
    </row>
    <row r="327" s="76" customFormat="1" ht="21.95" customHeight="1" spans="1:16">
      <c r="A327" s="98"/>
      <c r="B327" s="98"/>
      <c r="C327" s="98"/>
      <c r="D327" s="98"/>
      <c r="E327" s="99"/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8"/>
    </row>
    <row r="328" s="76" customFormat="1" ht="21.95" customHeight="1" spans="1:16">
      <c r="A328" s="98"/>
      <c r="B328" s="98"/>
      <c r="C328" s="98"/>
      <c r="D328" s="98"/>
      <c r="E328" s="99"/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98"/>
    </row>
    <row r="329" s="76" customFormat="1" ht="21.95" customHeight="1" spans="1:16">
      <c r="A329" s="98"/>
      <c r="B329" s="98"/>
      <c r="C329" s="98"/>
      <c r="D329" s="98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8"/>
    </row>
    <row r="330" s="76" customFormat="1" ht="21.95" customHeight="1" spans="1:16">
      <c r="A330" s="98"/>
      <c r="B330" s="98"/>
      <c r="C330" s="98"/>
      <c r="D330" s="98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98"/>
    </row>
    <row r="331" s="76" customFormat="1" ht="21.95" customHeight="1" spans="1:16">
      <c r="A331" s="98"/>
      <c r="B331" s="98"/>
      <c r="C331" s="98"/>
      <c r="D331" s="98"/>
      <c r="E331" s="99"/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8"/>
    </row>
    <row r="332" s="76" customFormat="1" customHeight="1" spans="1:16">
      <c r="A332" s="106"/>
      <c r="B332" s="106"/>
      <c r="C332" s="106"/>
      <c r="D332" s="106"/>
      <c r="E332" s="107"/>
      <c r="F332" s="107"/>
      <c r="G332" s="107"/>
      <c r="H332" s="107"/>
      <c r="I332" s="107"/>
      <c r="J332" s="107"/>
      <c r="K332" s="107"/>
      <c r="L332" s="107"/>
      <c r="M332" s="107"/>
      <c r="N332" s="107"/>
      <c r="O332" s="107"/>
      <c r="P332" s="106"/>
    </row>
    <row r="333" s="76" customFormat="1" customHeight="1" spans="1:16">
      <c r="A333" s="106"/>
      <c r="B333" s="106"/>
      <c r="C333" s="106"/>
      <c r="D333" s="106"/>
      <c r="E333" s="107"/>
      <c r="F333" s="107"/>
      <c r="G333" s="107"/>
      <c r="H333" s="107"/>
      <c r="I333" s="107"/>
      <c r="J333" s="107"/>
      <c r="K333" s="107"/>
      <c r="L333" s="107"/>
      <c r="M333" s="107"/>
      <c r="N333" s="107"/>
      <c r="O333" s="107"/>
      <c r="P333" s="106"/>
    </row>
    <row r="334" s="76" customFormat="1" customHeight="1" spans="1:16">
      <c r="A334" s="106"/>
      <c r="B334" s="106"/>
      <c r="C334" s="106"/>
      <c r="D334" s="106"/>
      <c r="E334" s="107"/>
      <c r="F334" s="107"/>
      <c r="G334" s="107"/>
      <c r="H334" s="107"/>
      <c r="I334" s="107"/>
      <c r="J334" s="107"/>
      <c r="K334" s="107"/>
      <c r="L334" s="107"/>
      <c r="M334" s="107"/>
      <c r="N334" s="107"/>
      <c r="O334" s="107"/>
      <c r="P334" s="106"/>
    </row>
    <row r="335" s="76" customFormat="1" customHeight="1" spans="1:16">
      <c r="A335" s="106"/>
      <c r="B335" s="106"/>
      <c r="C335" s="106"/>
      <c r="D335" s="106"/>
      <c r="E335" s="107"/>
      <c r="F335" s="107"/>
      <c r="G335" s="107"/>
      <c r="H335" s="107"/>
      <c r="I335" s="107"/>
      <c r="J335" s="107"/>
      <c r="K335" s="107"/>
      <c r="L335" s="107"/>
      <c r="M335" s="107"/>
      <c r="N335" s="107"/>
      <c r="O335" s="107"/>
      <c r="P335" s="106"/>
    </row>
    <row r="336" s="76" customFormat="1" customHeight="1" spans="1:16">
      <c r="A336" s="106"/>
      <c r="B336" s="106"/>
      <c r="C336" s="106"/>
      <c r="D336" s="106"/>
      <c r="E336" s="107"/>
      <c r="F336" s="107"/>
      <c r="G336" s="107"/>
      <c r="H336" s="107"/>
      <c r="I336" s="107"/>
      <c r="J336" s="107"/>
      <c r="K336" s="107"/>
      <c r="L336" s="107"/>
      <c r="M336" s="107"/>
      <c r="N336" s="107"/>
      <c r="O336" s="107"/>
      <c r="P336" s="106"/>
    </row>
    <row r="337" s="76" customFormat="1" customHeight="1" spans="1:16">
      <c r="A337" s="106"/>
      <c r="B337" s="106"/>
      <c r="C337" s="106"/>
      <c r="D337" s="106"/>
      <c r="E337" s="107"/>
      <c r="F337" s="107"/>
      <c r="G337" s="107"/>
      <c r="H337" s="107"/>
      <c r="I337" s="107"/>
      <c r="J337" s="107"/>
      <c r="K337" s="107"/>
      <c r="L337" s="107"/>
      <c r="M337" s="107"/>
      <c r="N337" s="107"/>
      <c r="O337" s="107"/>
      <c r="P337" s="106"/>
    </row>
    <row r="338" s="76" customFormat="1" customHeight="1" spans="1:16">
      <c r="A338" s="106"/>
      <c r="B338" s="106"/>
      <c r="C338" s="106"/>
      <c r="D338" s="106"/>
      <c r="E338" s="107"/>
      <c r="F338" s="107"/>
      <c r="G338" s="107"/>
      <c r="H338" s="107"/>
      <c r="I338" s="107"/>
      <c r="J338" s="107"/>
      <c r="K338" s="107"/>
      <c r="L338" s="107"/>
      <c r="M338" s="107"/>
      <c r="N338" s="107"/>
      <c r="O338" s="107"/>
      <c r="P338" s="106"/>
    </row>
    <row r="339" s="76" customFormat="1" customHeight="1" spans="1:16">
      <c r="A339" s="106"/>
      <c r="B339" s="106"/>
      <c r="C339" s="106"/>
      <c r="D339" s="106"/>
      <c r="E339" s="107"/>
      <c r="F339" s="107"/>
      <c r="G339" s="107"/>
      <c r="H339" s="107"/>
      <c r="I339" s="107"/>
      <c r="J339" s="107"/>
      <c r="K339" s="107"/>
      <c r="L339" s="107"/>
      <c r="M339" s="107"/>
      <c r="N339" s="107"/>
      <c r="O339" s="107"/>
      <c r="P339" s="106"/>
    </row>
    <row r="340" s="76" customFormat="1" customHeight="1" spans="1:16">
      <c r="A340" s="106"/>
      <c r="B340" s="106"/>
      <c r="C340" s="106"/>
      <c r="D340" s="106"/>
      <c r="E340" s="107"/>
      <c r="F340" s="107"/>
      <c r="G340" s="107"/>
      <c r="H340" s="107"/>
      <c r="I340" s="107"/>
      <c r="J340" s="107"/>
      <c r="K340" s="107"/>
      <c r="L340" s="107"/>
      <c r="M340" s="107"/>
      <c r="N340" s="107"/>
      <c r="O340" s="107"/>
      <c r="P340" s="106"/>
    </row>
    <row r="341" s="76" customFormat="1" customHeight="1" spans="1:16">
      <c r="A341" s="106"/>
      <c r="B341" s="106"/>
      <c r="C341" s="106"/>
      <c r="D341" s="106"/>
      <c r="E341" s="107"/>
      <c r="F341" s="107"/>
      <c r="G341" s="107"/>
      <c r="H341" s="107"/>
      <c r="I341" s="107"/>
      <c r="J341" s="107"/>
      <c r="K341" s="107"/>
      <c r="L341" s="107"/>
      <c r="M341" s="107"/>
      <c r="N341" s="107"/>
      <c r="O341" s="107"/>
      <c r="P341" s="106"/>
    </row>
    <row r="342" s="76" customFormat="1" customHeight="1" spans="1:16">
      <c r="A342" s="106"/>
      <c r="B342" s="106"/>
      <c r="C342" s="106"/>
      <c r="D342" s="106"/>
      <c r="E342" s="107"/>
      <c r="F342" s="107"/>
      <c r="G342" s="107"/>
      <c r="H342" s="107"/>
      <c r="I342" s="107"/>
      <c r="J342" s="107"/>
      <c r="K342" s="107"/>
      <c r="L342" s="107"/>
      <c r="M342" s="107"/>
      <c r="N342" s="107"/>
      <c r="O342" s="107"/>
      <c r="P342" s="106"/>
    </row>
    <row r="343" s="76" customFormat="1" customHeight="1" spans="1:16">
      <c r="A343" s="106"/>
      <c r="B343" s="106"/>
      <c r="C343" s="106"/>
      <c r="D343" s="106"/>
      <c r="E343" s="107"/>
      <c r="F343" s="107"/>
      <c r="G343" s="107"/>
      <c r="H343" s="107"/>
      <c r="I343" s="107"/>
      <c r="J343" s="107"/>
      <c r="K343" s="107"/>
      <c r="L343" s="107"/>
      <c r="M343" s="107"/>
      <c r="N343" s="107"/>
      <c r="O343" s="107"/>
      <c r="P343" s="106"/>
    </row>
    <row r="344" s="76" customFormat="1" customHeight="1" spans="1:16">
      <c r="A344" s="106"/>
      <c r="B344" s="106"/>
      <c r="C344" s="106"/>
      <c r="D344" s="106"/>
      <c r="E344" s="107"/>
      <c r="F344" s="107"/>
      <c r="G344" s="107"/>
      <c r="H344" s="107"/>
      <c r="I344" s="107"/>
      <c r="J344" s="107"/>
      <c r="K344" s="107"/>
      <c r="L344" s="107"/>
      <c r="M344" s="107"/>
      <c r="N344" s="107"/>
      <c r="O344" s="107"/>
      <c r="P344" s="106"/>
    </row>
    <row r="345" s="76" customFormat="1" customHeight="1" spans="1:16">
      <c r="A345" s="106"/>
      <c r="B345" s="106"/>
      <c r="C345" s="106"/>
      <c r="D345" s="106"/>
      <c r="E345" s="107"/>
      <c r="F345" s="107"/>
      <c r="G345" s="107"/>
      <c r="H345" s="107"/>
      <c r="I345" s="107"/>
      <c r="J345" s="107"/>
      <c r="K345" s="107"/>
      <c r="L345" s="107"/>
      <c r="M345" s="107"/>
      <c r="N345" s="107"/>
      <c r="O345" s="107"/>
      <c r="P345" s="106"/>
    </row>
    <row r="346" s="76" customFormat="1" customHeight="1" spans="1:16">
      <c r="A346" s="106"/>
      <c r="B346" s="106"/>
      <c r="C346" s="106"/>
      <c r="D346" s="106"/>
      <c r="E346" s="107"/>
      <c r="F346" s="107"/>
      <c r="G346" s="107"/>
      <c r="H346" s="107"/>
      <c r="I346" s="107"/>
      <c r="J346" s="107"/>
      <c r="K346" s="107"/>
      <c r="L346" s="107"/>
      <c r="M346" s="107"/>
      <c r="N346" s="107"/>
      <c r="O346" s="107"/>
      <c r="P346" s="106"/>
    </row>
    <row r="347" s="76" customFormat="1" customHeight="1" spans="1:16">
      <c r="A347" s="106"/>
      <c r="B347" s="106"/>
      <c r="C347" s="106"/>
      <c r="D347" s="106"/>
      <c r="E347" s="107"/>
      <c r="F347" s="107"/>
      <c r="G347" s="107"/>
      <c r="H347" s="107"/>
      <c r="I347" s="107"/>
      <c r="J347" s="107"/>
      <c r="K347" s="107"/>
      <c r="L347" s="107"/>
      <c r="M347" s="107"/>
      <c r="N347" s="107"/>
      <c r="O347" s="107"/>
      <c r="P347" s="106"/>
    </row>
    <row r="348" s="76" customFormat="1" customHeight="1" spans="1:16">
      <c r="A348" s="106"/>
      <c r="B348" s="106"/>
      <c r="C348" s="106"/>
      <c r="D348" s="106"/>
      <c r="E348" s="107"/>
      <c r="F348" s="107"/>
      <c r="G348" s="107"/>
      <c r="H348" s="107"/>
      <c r="I348" s="107"/>
      <c r="J348" s="107"/>
      <c r="K348" s="107"/>
      <c r="L348" s="107"/>
      <c r="M348" s="107"/>
      <c r="N348" s="107"/>
      <c r="O348" s="107"/>
      <c r="P348" s="106"/>
    </row>
    <row r="349" s="76" customFormat="1" customHeight="1" spans="1:16">
      <c r="A349" s="108"/>
      <c r="B349" s="108"/>
      <c r="C349" s="108"/>
      <c r="D349" s="108"/>
      <c r="E349" s="109"/>
      <c r="F349" s="109"/>
      <c r="G349" s="109"/>
      <c r="H349" s="109"/>
      <c r="I349" s="109"/>
      <c r="J349" s="109"/>
      <c r="K349" s="109"/>
      <c r="L349" s="109"/>
      <c r="M349" s="109"/>
      <c r="N349" s="109"/>
      <c r="O349" s="109"/>
      <c r="P349" s="108"/>
    </row>
    <row r="350" s="76" customFormat="1" customHeight="1" spans="1:16">
      <c r="A350" s="108"/>
      <c r="B350" s="108"/>
      <c r="C350" s="108"/>
      <c r="D350" s="108"/>
      <c r="E350" s="109"/>
      <c r="F350" s="109"/>
      <c r="G350" s="109"/>
      <c r="H350" s="109"/>
      <c r="I350" s="109"/>
      <c r="J350" s="109"/>
      <c r="K350" s="109"/>
      <c r="L350" s="109"/>
      <c r="M350" s="109"/>
      <c r="N350" s="109"/>
      <c r="O350" s="109"/>
      <c r="P350" s="108"/>
    </row>
    <row r="351" s="76" customFormat="1" customHeight="1" spans="1:16">
      <c r="A351" s="108"/>
      <c r="B351" s="108"/>
      <c r="C351" s="108"/>
      <c r="D351" s="108"/>
      <c r="E351" s="109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8"/>
    </row>
    <row r="352" s="76" customFormat="1" customHeight="1" spans="1:16">
      <c r="A352" s="108"/>
      <c r="B352" s="108"/>
      <c r="C352" s="108"/>
      <c r="D352" s="108"/>
      <c r="E352" s="109"/>
      <c r="F352" s="109"/>
      <c r="G352" s="109"/>
      <c r="H352" s="109"/>
      <c r="I352" s="109"/>
      <c r="J352" s="109"/>
      <c r="K352" s="109"/>
      <c r="L352" s="109"/>
      <c r="M352" s="109"/>
      <c r="N352" s="109"/>
      <c r="O352" s="109"/>
      <c r="P352" s="108"/>
    </row>
    <row r="353" s="76" customFormat="1" customHeight="1" spans="1:16">
      <c r="A353" s="108"/>
      <c r="B353" s="108"/>
      <c r="C353" s="108"/>
      <c r="D353" s="108"/>
      <c r="E353" s="109"/>
      <c r="F353" s="109"/>
      <c r="G353" s="109"/>
      <c r="H353" s="109"/>
      <c r="I353" s="109"/>
      <c r="J353" s="109"/>
      <c r="K353" s="109"/>
      <c r="L353" s="109"/>
      <c r="M353" s="109"/>
      <c r="N353" s="109"/>
      <c r="O353" s="109"/>
      <c r="P353" s="108"/>
    </row>
    <row r="354" s="76" customFormat="1" customHeight="1" spans="1:16">
      <c r="A354" s="108"/>
      <c r="B354" s="108"/>
      <c r="C354" s="108"/>
      <c r="D354" s="108"/>
      <c r="E354" s="109"/>
      <c r="F354" s="109"/>
      <c r="G354" s="109"/>
      <c r="H354" s="109"/>
      <c r="I354" s="109"/>
      <c r="J354" s="109"/>
      <c r="K354" s="109"/>
      <c r="L354" s="109"/>
      <c r="M354" s="109"/>
      <c r="N354" s="109"/>
      <c r="O354" s="109"/>
      <c r="P354" s="108"/>
    </row>
    <row r="355" s="76" customFormat="1" customHeight="1" spans="1:16">
      <c r="A355" s="108"/>
      <c r="B355" s="108"/>
      <c r="C355" s="108"/>
      <c r="D355" s="108"/>
      <c r="E355" s="109"/>
      <c r="F355" s="109"/>
      <c r="G355" s="109"/>
      <c r="H355" s="109"/>
      <c r="I355" s="109"/>
      <c r="J355" s="109"/>
      <c r="K355" s="109"/>
      <c r="L355" s="109"/>
      <c r="M355" s="109"/>
      <c r="N355" s="109"/>
      <c r="O355" s="109"/>
      <c r="P355" s="108"/>
    </row>
    <row r="356" s="76" customFormat="1" customHeight="1" spans="1:16">
      <c r="A356" s="108"/>
      <c r="B356" s="108"/>
      <c r="C356" s="108"/>
      <c r="D356" s="108"/>
      <c r="E356" s="109"/>
      <c r="F356" s="109"/>
      <c r="G356" s="109"/>
      <c r="H356" s="109"/>
      <c r="I356" s="109"/>
      <c r="J356" s="109"/>
      <c r="K356" s="109"/>
      <c r="L356" s="109"/>
      <c r="M356" s="109"/>
      <c r="N356" s="109"/>
      <c r="O356" s="109"/>
      <c r="P356" s="108"/>
    </row>
    <row r="357" s="76" customFormat="1" customHeight="1" spans="1:16">
      <c r="A357" s="108"/>
      <c r="B357" s="108"/>
      <c r="C357" s="108"/>
      <c r="D357" s="108"/>
      <c r="E357" s="109"/>
      <c r="F357" s="109"/>
      <c r="G357" s="109"/>
      <c r="H357" s="109"/>
      <c r="I357" s="109"/>
      <c r="J357" s="109"/>
      <c r="K357" s="109"/>
      <c r="L357" s="109"/>
      <c r="M357" s="109"/>
      <c r="N357" s="109"/>
      <c r="O357" s="109"/>
      <c r="P357" s="108"/>
    </row>
    <row r="358" s="76" customFormat="1" customHeight="1" spans="1:16">
      <c r="A358" s="108"/>
      <c r="B358" s="108"/>
      <c r="C358" s="108"/>
      <c r="D358" s="108"/>
      <c r="E358" s="109"/>
      <c r="F358" s="109"/>
      <c r="G358" s="109"/>
      <c r="H358" s="109"/>
      <c r="I358" s="109"/>
      <c r="J358" s="109"/>
      <c r="K358" s="109"/>
      <c r="L358" s="109"/>
      <c r="M358" s="109"/>
      <c r="N358" s="109"/>
      <c r="O358" s="109"/>
      <c r="P358" s="108"/>
    </row>
    <row r="359" s="76" customFormat="1" customHeight="1" spans="1:16">
      <c r="A359" s="108"/>
      <c r="B359" s="108"/>
      <c r="C359" s="108"/>
      <c r="D359" s="108"/>
      <c r="E359" s="109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108"/>
    </row>
    <row r="360" s="76" customFormat="1" customHeight="1" spans="1:16">
      <c r="A360" s="108"/>
      <c r="B360" s="108"/>
      <c r="C360" s="108"/>
      <c r="D360" s="108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108"/>
    </row>
    <row r="361" s="76" customFormat="1" customHeight="1" spans="1:16">
      <c r="A361" s="108"/>
      <c r="B361" s="108"/>
      <c r="C361" s="108"/>
      <c r="D361" s="108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108"/>
    </row>
    <row r="362" s="76" customFormat="1" customHeight="1" spans="1:16">
      <c r="A362" s="108"/>
      <c r="B362" s="108"/>
      <c r="C362" s="108"/>
      <c r="D362" s="108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108"/>
    </row>
    <row r="363" s="76" customFormat="1" customHeight="1" spans="1:16">
      <c r="A363" s="108"/>
      <c r="B363" s="108"/>
      <c r="C363" s="108"/>
      <c r="D363" s="108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108"/>
    </row>
    <row r="364" s="76" customFormat="1" customHeight="1" spans="1:16">
      <c r="A364" s="108"/>
      <c r="B364" s="108"/>
      <c r="C364" s="108"/>
      <c r="D364" s="108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108"/>
    </row>
    <row r="365" s="76" customFormat="1" customHeight="1" spans="1:16">
      <c r="A365" s="108"/>
      <c r="B365" s="108"/>
      <c r="C365" s="108"/>
      <c r="D365" s="108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108"/>
    </row>
    <row r="366" s="76" customFormat="1" customHeight="1" spans="1:16">
      <c r="A366" s="108"/>
      <c r="B366" s="108"/>
      <c r="C366" s="108"/>
      <c r="D366" s="108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108"/>
    </row>
    <row r="367" s="76" customFormat="1" customHeight="1" spans="1:16">
      <c r="A367" s="108"/>
      <c r="B367" s="108"/>
      <c r="C367" s="108"/>
      <c r="D367" s="108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108"/>
    </row>
    <row r="368" s="76" customFormat="1" customHeight="1" spans="1:16">
      <c r="A368" s="108"/>
      <c r="B368" s="108"/>
      <c r="C368" s="108"/>
      <c r="D368" s="108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108"/>
    </row>
    <row r="369" s="76" customFormat="1" customHeight="1" spans="1:16">
      <c r="A369" s="108"/>
      <c r="B369" s="108"/>
      <c r="C369" s="108"/>
      <c r="D369" s="108"/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108"/>
    </row>
    <row r="370" s="76" customFormat="1" customHeight="1" spans="1:16">
      <c r="A370" s="108"/>
      <c r="B370" s="108"/>
      <c r="C370" s="108"/>
      <c r="D370" s="108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108"/>
    </row>
    <row r="371" s="76" customFormat="1" customHeight="1" spans="1:16">
      <c r="A371" s="108"/>
      <c r="B371" s="108"/>
      <c r="C371" s="108"/>
      <c r="D371" s="108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108"/>
    </row>
    <row r="372" s="76" customFormat="1" customHeight="1" spans="1:16">
      <c r="A372" s="108"/>
      <c r="B372" s="108"/>
      <c r="C372" s="108"/>
      <c r="D372" s="108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108"/>
    </row>
    <row r="373" s="76" customFormat="1" customHeight="1" spans="1:16">
      <c r="A373" s="108"/>
      <c r="B373" s="108"/>
      <c r="C373" s="108"/>
      <c r="D373" s="108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108"/>
    </row>
    <row r="374" s="76" customFormat="1" customHeight="1" spans="1:16">
      <c r="A374" s="108"/>
      <c r="B374" s="108"/>
      <c r="C374" s="108"/>
      <c r="D374" s="108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108"/>
    </row>
    <row r="375" s="76" customFormat="1" customHeight="1" spans="1:16">
      <c r="A375" s="108"/>
      <c r="B375" s="108"/>
      <c r="C375" s="108"/>
      <c r="D375" s="108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108"/>
    </row>
    <row r="376" s="76" customFormat="1" customHeight="1" spans="1:16">
      <c r="A376" s="108"/>
      <c r="B376" s="108"/>
      <c r="C376" s="108"/>
      <c r="D376" s="108"/>
      <c r="E376" s="109"/>
      <c r="F376" s="109"/>
      <c r="G376" s="109"/>
      <c r="H376" s="109"/>
      <c r="I376" s="109"/>
      <c r="J376" s="109"/>
      <c r="K376" s="109"/>
      <c r="L376" s="109"/>
      <c r="M376" s="109"/>
      <c r="N376" s="109"/>
      <c r="O376" s="109"/>
      <c r="P376" s="108"/>
    </row>
    <row r="377" s="76" customFormat="1" customHeight="1" spans="1:16">
      <c r="A377" s="108"/>
      <c r="B377" s="108"/>
      <c r="C377" s="108"/>
      <c r="D377" s="108"/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108"/>
    </row>
    <row r="378" s="76" customFormat="1" customHeight="1" spans="1:16">
      <c r="A378" s="108"/>
      <c r="B378" s="108"/>
      <c r="C378" s="108"/>
      <c r="D378" s="108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108"/>
    </row>
    <row r="379" s="76" customFormat="1" customHeight="1" spans="1:16">
      <c r="A379" s="108"/>
      <c r="B379" s="108"/>
      <c r="C379" s="108"/>
      <c r="D379" s="108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108"/>
    </row>
    <row r="380" s="76" customFormat="1" customHeight="1" spans="1:16">
      <c r="A380" s="108"/>
      <c r="B380" s="108"/>
      <c r="C380" s="108"/>
      <c r="D380" s="108"/>
      <c r="E380" s="109"/>
      <c r="F380" s="109"/>
      <c r="G380" s="109"/>
      <c r="H380" s="109"/>
      <c r="I380" s="109"/>
      <c r="J380" s="109"/>
      <c r="K380" s="109"/>
      <c r="L380" s="109"/>
      <c r="M380" s="109"/>
      <c r="N380" s="109"/>
      <c r="O380" s="109"/>
      <c r="P380" s="108"/>
    </row>
    <row r="381" s="76" customFormat="1" customHeight="1" spans="1:16">
      <c r="A381" s="108"/>
      <c r="B381" s="108"/>
      <c r="C381" s="108"/>
      <c r="D381" s="108"/>
      <c r="E381" s="109"/>
      <c r="F381" s="109"/>
      <c r="G381" s="109"/>
      <c r="H381" s="109"/>
      <c r="I381" s="109"/>
      <c r="J381" s="109"/>
      <c r="K381" s="109"/>
      <c r="L381" s="109"/>
      <c r="M381" s="109"/>
      <c r="N381" s="109"/>
      <c r="O381" s="109"/>
      <c r="P381" s="108"/>
    </row>
    <row r="382" s="76" customFormat="1" customHeight="1" spans="1:16">
      <c r="A382" s="108"/>
      <c r="B382" s="108"/>
      <c r="C382" s="108"/>
      <c r="D382" s="108"/>
      <c r="E382" s="109"/>
      <c r="F382" s="109"/>
      <c r="G382" s="109"/>
      <c r="H382" s="109"/>
      <c r="I382" s="109"/>
      <c r="J382" s="109"/>
      <c r="K382" s="109"/>
      <c r="L382" s="109"/>
      <c r="M382" s="109"/>
      <c r="N382" s="109"/>
      <c r="O382" s="109"/>
      <c r="P382" s="108"/>
    </row>
    <row r="383" s="76" customFormat="1" customHeight="1" spans="1:16">
      <c r="A383" s="108"/>
      <c r="B383" s="108"/>
      <c r="C383" s="108"/>
      <c r="D383" s="108"/>
      <c r="E383" s="109"/>
      <c r="F383" s="109"/>
      <c r="G383" s="109"/>
      <c r="H383" s="109"/>
      <c r="I383" s="109"/>
      <c r="J383" s="109"/>
      <c r="K383" s="109"/>
      <c r="L383" s="109"/>
      <c r="M383" s="109"/>
      <c r="N383" s="109"/>
      <c r="O383" s="109"/>
      <c r="P383" s="108"/>
    </row>
    <row r="384" s="76" customFormat="1" customHeight="1" spans="1:16">
      <c r="A384" s="108"/>
      <c r="B384" s="108"/>
      <c r="C384" s="108"/>
      <c r="D384" s="108"/>
      <c r="E384" s="109"/>
      <c r="F384" s="109"/>
      <c r="G384" s="109"/>
      <c r="H384" s="109"/>
      <c r="I384" s="109"/>
      <c r="J384" s="109"/>
      <c r="K384" s="109"/>
      <c r="L384" s="109"/>
      <c r="M384" s="109"/>
      <c r="N384" s="109"/>
      <c r="O384" s="109"/>
      <c r="P384" s="108"/>
    </row>
    <row r="385" s="76" customFormat="1" customHeight="1" spans="5:15"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  <c r="O385" s="105"/>
    </row>
    <row r="386" s="76" customFormat="1" customHeight="1" spans="5:15"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</row>
    <row r="387" s="76" customFormat="1" customHeight="1" spans="5:15"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</row>
    <row r="388" s="76" customFormat="1" customHeight="1" spans="5:15"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</row>
    <row r="389" s="76" customFormat="1" customHeight="1" spans="5:15"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</row>
    <row r="390" s="76" customFormat="1" customHeight="1" spans="5:15"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</row>
    <row r="391" s="76" customFormat="1" customHeight="1" spans="5:15"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</row>
    <row r="392" s="76" customFormat="1" customHeight="1" spans="5:15"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</row>
    <row r="393" s="76" customFormat="1" customHeight="1" spans="5:15"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</row>
    <row r="394" s="76" customFormat="1" customHeight="1" spans="5:15"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</row>
    <row r="395" s="76" customFormat="1" customHeight="1" spans="5:15"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  <c r="O395" s="105"/>
    </row>
    <row r="396" s="76" customFormat="1" customHeight="1" spans="5:15"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  <c r="O396" s="105"/>
    </row>
    <row r="397" s="76" customFormat="1" customHeight="1" spans="5:15"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  <c r="O397" s="105"/>
    </row>
    <row r="398" s="76" customFormat="1" customHeight="1" spans="5:15"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  <c r="O398" s="105"/>
    </row>
    <row r="399" s="76" customFormat="1" customHeight="1" spans="5:15"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  <c r="O399" s="105"/>
    </row>
    <row r="400" s="76" customFormat="1" customHeight="1" spans="5:15"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</row>
    <row r="401" s="76" customFormat="1" customHeight="1" spans="5:15"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</row>
    <row r="402" s="76" customFormat="1" customHeight="1" spans="5:15"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</row>
    <row r="403" s="76" customFormat="1" customHeight="1" spans="5:15"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</row>
    <row r="404" s="76" customFormat="1" customHeight="1" spans="5:15"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  <c r="O404" s="105"/>
    </row>
    <row r="405" s="76" customFormat="1" customHeight="1" spans="5:15"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  <c r="O405" s="105"/>
    </row>
    <row r="406" s="76" customFormat="1" customHeight="1" spans="5:15"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  <c r="O406" s="105"/>
    </row>
    <row r="407" s="76" customFormat="1" customHeight="1" spans="5:15"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  <c r="O407" s="105"/>
    </row>
    <row r="408" s="76" customFormat="1" customHeight="1" spans="5:15"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  <c r="O408" s="105"/>
    </row>
    <row r="409" s="76" customFormat="1" customHeight="1" spans="5:15"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  <c r="O409" s="105"/>
    </row>
    <row r="410" s="76" customFormat="1" customHeight="1" spans="5:15"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</row>
    <row r="411" s="76" customFormat="1" customHeight="1" spans="5:15"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</row>
    <row r="412" s="76" customFormat="1" customHeight="1" spans="5:15"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</row>
    <row r="413" s="76" customFormat="1" customHeight="1" spans="5:15"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</row>
    <row r="414" s="76" customFormat="1" customHeight="1" spans="5:15"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</row>
    <row r="415" s="76" customFormat="1" customHeight="1" spans="5:15"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  <c r="O415" s="105"/>
    </row>
    <row r="416" s="76" customFormat="1" customHeight="1" spans="5:15"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  <c r="O416" s="105"/>
    </row>
    <row r="417" s="76" customFormat="1" customHeight="1" spans="5:15"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  <c r="O417" s="105"/>
    </row>
    <row r="418" s="76" customFormat="1" customHeight="1" spans="5:15"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</row>
    <row r="419" s="76" customFormat="1" customHeight="1" spans="5:15"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</row>
    <row r="420" s="76" customFormat="1" customHeight="1" spans="5:15"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</row>
    <row r="421" s="76" customFormat="1" customHeight="1" spans="5:15"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</row>
    <row r="422" s="76" customFormat="1" customHeight="1" spans="5:15"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  <c r="O422" s="105"/>
    </row>
    <row r="423" s="76" customFormat="1" customHeight="1" spans="5:15"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  <c r="O423" s="105"/>
    </row>
    <row r="424" s="76" customFormat="1" customHeight="1" spans="5:15"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</row>
    <row r="425" s="76" customFormat="1" customHeight="1" spans="5:15"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</row>
    <row r="426" s="76" customFormat="1" customHeight="1" spans="5:15"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  <c r="O426" s="105"/>
    </row>
    <row r="427" s="76" customFormat="1" customHeight="1" spans="5:15"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</row>
    <row r="428" s="76" customFormat="1" customHeight="1" spans="5:15"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</row>
    <row r="429" s="76" customFormat="1" customHeight="1" spans="5:15"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</row>
    <row r="430" s="76" customFormat="1" customHeight="1" spans="5:15"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  <c r="O430" s="105"/>
    </row>
    <row r="431" s="76" customFormat="1" customHeight="1" spans="5:15"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  <c r="O431" s="105"/>
    </row>
    <row r="432" s="76" customFormat="1" customHeight="1" spans="5:15"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  <c r="O432" s="105"/>
    </row>
    <row r="433" s="76" customFormat="1" customHeight="1" spans="5:15"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</row>
    <row r="434" s="76" customFormat="1" customHeight="1" spans="5:15"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</row>
    <row r="435" s="76" customFormat="1" customHeight="1" spans="5:15"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</row>
    <row r="436" s="76" customFormat="1" customHeight="1" spans="5:15"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</row>
    <row r="437" s="76" customFormat="1" customHeight="1" spans="5:15"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</row>
    <row r="438" s="76" customFormat="1" customHeight="1" spans="5:15"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</row>
    <row r="439" s="76" customFormat="1" customHeight="1" spans="5:15"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</row>
    <row r="440" s="76" customFormat="1" customHeight="1" spans="5:15"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</row>
    <row r="441" s="76" customFormat="1" customHeight="1" spans="5:15"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  <c r="O441" s="105"/>
    </row>
    <row r="442" s="76" customFormat="1" customHeight="1" spans="5:15"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  <c r="O442" s="105"/>
    </row>
    <row r="443" s="76" customFormat="1" customHeight="1" spans="5:15"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</row>
    <row r="444" s="76" customFormat="1" customHeight="1" spans="5:15"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  <c r="O444" s="105"/>
    </row>
    <row r="445" s="76" customFormat="1" customHeight="1" spans="5:15"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  <c r="O445" s="105"/>
    </row>
  </sheetData>
  <mergeCells count="11">
    <mergeCell ref="A1:D1"/>
    <mergeCell ref="A2:P2"/>
    <mergeCell ref="A3:P3"/>
    <mergeCell ref="B4:D4"/>
    <mergeCell ref="E4:J4"/>
    <mergeCell ref="L4:N4"/>
    <mergeCell ref="A16:B16"/>
    <mergeCell ref="A4:A5"/>
    <mergeCell ref="K4:K5"/>
    <mergeCell ref="O4:O5"/>
    <mergeCell ref="P4:P5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5"/>
  <sheetViews>
    <sheetView workbookViewId="0">
      <selection activeCell="H15" sqref="H15"/>
    </sheetView>
  </sheetViews>
  <sheetFormatPr defaultColWidth="9" defaultRowHeight="25.35" customHeight="1"/>
  <cols>
    <col min="1" max="1" width="5.5" style="76" customWidth="1"/>
    <col min="2" max="3" width="9" style="76"/>
    <col min="4" max="4" width="11" style="76" customWidth="1"/>
    <col min="5" max="15" width="10.625" style="76" customWidth="1"/>
    <col min="16" max="17" width="8.375" style="76" customWidth="1"/>
    <col min="18" max="243" width="9" style="76"/>
    <col min="244" max="16384" width="9" style="40"/>
  </cols>
  <sheetData>
    <row r="1" s="76" customFormat="1" customHeight="1" spans="1:20">
      <c r="A1" s="78" t="s">
        <v>51</v>
      </c>
      <c r="B1" s="78"/>
      <c r="C1" s="78"/>
      <c r="D1" s="78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="76" customFormat="1" ht="48.95" customHeight="1" spans="1:20">
      <c r="A2" s="80" t="s">
        <v>56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="76" customFormat="1" customHeight="1" spans="1:20">
      <c r="A3" s="81" t="s">
        <v>53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="76" customFormat="1" ht="27.95" customHeight="1" spans="1:20">
      <c r="A4" s="82" t="s">
        <v>3</v>
      </c>
      <c r="B4" s="82" t="s">
        <v>4</v>
      </c>
      <c r="C4" s="82"/>
      <c r="D4" s="82"/>
      <c r="E4" s="83" t="s">
        <v>54</v>
      </c>
      <c r="F4" s="84"/>
      <c r="G4" s="84"/>
      <c r="H4" s="84"/>
      <c r="I4" s="84"/>
      <c r="J4" s="84"/>
      <c r="K4" s="85" t="s">
        <v>48</v>
      </c>
      <c r="L4" s="82" t="s">
        <v>49</v>
      </c>
      <c r="M4" s="82"/>
      <c r="N4" s="82"/>
      <c r="O4" s="85" t="s">
        <v>48</v>
      </c>
      <c r="P4" s="85" t="s">
        <v>8</v>
      </c>
    </row>
    <row r="5" s="76" customFormat="1" ht="41" customHeight="1" spans="1:20">
      <c r="A5" s="82"/>
      <c r="B5" s="86" t="s">
        <v>55</v>
      </c>
      <c r="C5" s="86" t="s">
        <v>10</v>
      </c>
      <c r="D5" s="86" t="s">
        <v>11</v>
      </c>
      <c r="E5" s="87" t="s">
        <v>12</v>
      </c>
      <c r="F5" s="87" t="s">
        <v>13</v>
      </c>
      <c r="G5" s="87" t="s">
        <v>14</v>
      </c>
      <c r="H5" s="87" t="s">
        <v>15</v>
      </c>
      <c r="I5" s="87" t="s">
        <v>16</v>
      </c>
      <c r="J5" s="87" t="s">
        <v>17</v>
      </c>
      <c r="K5" s="88"/>
      <c r="L5" s="82" t="s">
        <v>50</v>
      </c>
      <c r="M5" s="87" t="s">
        <v>14</v>
      </c>
      <c r="N5" s="87" t="s">
        <v>15</v>
      </c>
      <c r="O5" s="88"/>
      <c r="P5" s="88"/>
    </row>
    <row r="6" s="77" customFormat="1" ht="36" customHeight="1" spans="1:20">
      <c r="A6" s="89">
        <v>1</v>
      </c>
      <c r="B6" s="90" t="s">
        <v>20</v>
      </c>
      <c r="C6" s="91">
        <v>1605</v>
      </c>
      <c r="D6" s="91">
        <v>9255</v>
      </c>
      <c r="E6" s="92">
        <v>5670</v>
      </c>
      <c r="F6" s="92"/>
      <c r="G6" s="92">
        <v>17</v>
      </c>
      <c r="H6" s="92">
        <v>2</v>
      </c>
      <c r="I6" s="92">
        <v>41</v>
      </c>
      <c r="J6" s="92"/>
      <c r="K6" s="92">
        <v>5730</v>
      </c>
      <c r="L6" s="92">
        <v>1677</v>
      </c>
      <c r="M6" s="92">
        <v>14</v>
      </c>
      <c r="N6" s="92"/>
      <c r="O6" s="92">
        <v>1691</v>
      </c>
      <c r="P6" s="93"/>
      <c r="Q6" s="77">
        <f t="shared" ref="Q6:Q16" si="0">E6+G6+H6+I6-K6</f>
        <v>0</v>
      </c>
      <c r="R6" s="77">
        <f t="shared" ref="R6:R16" si="1">L6+M6+N6-O6</f>
        <v>0</v>
      </c>
    </row>
    <row r="7" s="77" customFormat="1" ht="36" customHeight="1" spans="1:20">
      <c r="A7" s="89">
        <v>2</v>
      </c>
      <c r="B7" s="89" t="s">
        <v>21</v>
      </c>
      <c r="C7" s="89">
        <v>911</v>
      </c>
      <c r="D7" s="89">
        <v>6480</v>
      </c>
      <c r="E7" s="92">
        <v>3432</v>
      </c>
      <c r="F7" s="92">
        <v>0</v>
      </c>
      <c r="G7" s="92">
        <v>0</v>
      </c>
      <c r="H7" s="92">
        <v>0</v>
      </c>
      <c r="I7" s="92">
        <v>18</v>
      </c>
      <c r="J7" s="92">
        <v>0</v>
      </c>
      <c r="K7" s="92">
        <v>3450</v>
      </c>
      <c r="L7" s="92">
        <v>1092</v>
      </c>
      <c r="M7" s="92">
        <v>0</v>
      </c>
      <c r="N7" s="92">
        <v>0</v>
      </c>
      <c r="O7" s="92">
        <v>1092</v>
      </c>
      <c r="P7" s="93"/>
      <c r="Q7" s="77">
        <f t="shared" si="0"/>
        <v>0</v>
      </c>
      <c r="R7" s="77">
        <f t="shared" si="1"/>
        <v>0</v>
      </c>
    </row>
    <row r="8" s="76" customFormat="1" ht="36" customHeight="1" spans="1:20">
      <c r="A8" s="94">
        <v>3</v>
      </c>
      <c r="B8" s="94" t="s">
        <v>22</v>
      </c>
      <c r="C8" s="94">
        <v>1525</v>
      </c>
      <c r="D8" s="94">
        <v>10336</v>
      </c>
      <c r="E8" s="95">
        <v>7028</v>
      </c>
      <c r="F8" s="95"/>
      <c r="G8" s="95">
        <v>101</v>
      </c>
      <c r="H8" s="95">
        <v>9</v>
      </c>
      <c r="I8" s="95">
        <v>15</v>
      </c>
      <c r="J8" s="95"/>
      <c r="K8" s="92">
        <f>E8+G8+H8+I8</f>
        <v>7153</v>
      </c>
      <c r="L8" s="95">
        <v>2171</v>
      </c>
      <c r="M8" s="95">
        <v>26</v>
      </c>
      <c r="N8" s="95">
        <v>5</v>
      </c>
      <c r="O8" s="92">
        <v>2202</v>
      </c>
      <c r="P8" s="93"/>
      <c r="Q8" s="77">
        <f t="shared" si="0"/>
        <v>0</v>
      </c>
      <c r="R8" s="77">
        <f t="shared" si="1"/>
        <v>0</v>
      </c>
      <c r="T8" s="77"/>
    </row>
    <row r="9" s="76" customFormat="1" ht="36" customHeight="1" spans="1:20">
      <c r="A9" s="94">
        <v>4</v>
      </c>
      <c r="B9" s="94" t="s">
        <v>23</v>
      </c>
      <c r="C9" s="94">
        <v>930</v>
      </c>
      <c r="D9" s="94">
        <v>5913</v>
      </c>
      <c r="E9" s="95">
        <v>2786</v>
      </c>
      <c r="F9" s="95"/>
      <c r="G9" s="95">
        <v>32</v>
      </c>
      <c r="H9" s="95">
        <v>0</v>
      </c>
      <c r="I9" s="95">
        <v>10</v>
      </c>
      <c r="J9" s="95"/>
      <c r="K9" s="92">
        <v>2828</v>
      </c>
      <c r="L9" s="95">
        <v>1208</v>
      </c>
      <c r="M9" s="95">
        <v>15</v>
      </c>
      <c r="N9" s="95"/>
      <c r="O9" s="92">
        <f>L9+M9</f>
        <v>1223</v>
      </c>
      <c r="P9" s="93"/>
      <c r="Q9" s="77">
        <f t="shared" si="0"/>
        <v>0</v>
      </c>
      <c r="R9" s="77">
        <f t="shared" si="1"/>
        <v>0</v>
      </c>
      <c r="T9" s="77"/>
    </row>
    <row r="10" s="77" customFormat="1" ht="36" customHeight="1" spans="1:20">
      <c r="A10" s="89">
        <v>5</v>
      </c>
      <c r="B10" s="89" t="s">
        <v>24</v>
      </c>
      <c r="C10" s="89">
        <v>449</v>
      </c>
      <c r="D10" s="89">
        <v>3018</v>
      </c>
      <c r="E10" s="92">
        <v>1523</v>
      </c>
      <c r="F10" s="92">
        <v>0</v>
      </c>
      <c r="G10" s="92">
        <v>52</v>
      </c>
      <c r="H10" s="92">
        <v>1</v>
      </c>
      <c r="I10" s="92">
        <v>9</v>
      </c>
      <c r="J10" s="92">
        <v>0</v>
      </c>
      <c r="K10" s="92">
        <v>1585</v>
      </c>
      <c r="L10" s="92">
        <v>488</v>
      </c>
      <c r="M10" s="92">
        <v>0</v>
      </c>
      <c r="N10" s="92">
        <v>0</v>
      </c>
      <c r="O10" s="92">
        <v>488</v>
      </c>
      <c r="P10" s="93"/>
      <c r="Q10" s="77">
        <f t="shared" si="0"/>
        <v>0</v>
      </c>
      <c r="R10" s="77">
        <f t="shared" si="1"/>
        <v>0</v>
      </c>
    </row>
    <row r="11" s="77" customFormat="1" ht="36" customHeight="1" spans="1:20">
      <c r="A11" s="89">
        <v>6</v>
      </c>
      <c r="B11" s="89" t="s">
        <v>25</v>
      </c>
      <c r="C11" s="89">
        <v>749</v>
      </c>
      <c r="D11" s="89">
        <v>5308</v>
      </c>
      <c r="E11" s="92">
        <v>3984</v>
      </c>
      <c r="F11" s="92">
        <v>0</v>
      </c>
      <c r="G11" s="92">
        <v>85</v>
      </c>
      <c r="H11" s="92">
        <v>1</v>
      </c>
      <c r="I11" s="92">
        <v>28</v>
      </c>
      <c r="J11" s="92">
        <v>0</v>
      </c>
      <c r="K11" s="92">
        <v>4098</v>
      </c>
      <c r="L11" s="92">
        <v>1169</v>
      </c>
      <c r="M11" s="92">
        <v>47</v>
      </c>
      <c r="N11" s="92">
        <v>0</v>
      </c>
      <c r="O11" s="92">
        <v>1216</v>
      </c>
      <c r="P11" s="93"/>
      <c r="Q11" s="77">
        <f t="shared" si="0"/>
        <v>0</v>
      </c>
      <c r="R11" s="77">
        <f t="shared" si="1"/>
        <v>0</v>
      </c>
    </row>
    <row r="12" s="77" customFormat="1" ht="36" customHeight="1" spans="1:20">
      <c r="A12" s="89">
        <v>7</v>
      </c>
      <c r="B12" s="89" t="s">
        <v>26</v>
      </c>
      <c r="C12" s="89">
        <v>1139</v>
      </c>
      <c r="D12" s="89">
        <v>8397</v>
      </c>
      <c r="E12" s="92">
        <v>5632</v>
      </c>
      <c r="F12" s="92">
        <v>0</v>
      </c>
      <c r="G12" s="92">
        <v>161</v>
      </c>
      <c r="H12" s="92">
        <v>13</v>
      </c>
      <c r="I12" s="92">
        <v>91</v>
      </c>
      <c r="J12" s="92">
        <v>0</v>
      </c>
      <c r="K12" s="92">
        <v>5897</v>
      </c>
      <c r="L12" s="92">
        <v>2387</v>
      </c>
      <c r="M12" s="92">
        <v>27</v>
      </c>
      <c r="N12" s="92">
        <v>2</v>
      </c>
      <c r="O12" s="92">
        <v>2416</v>
      </c>
      <c r="P12" s="93"/>
      <c r="Q12" s="77">
        <f t="shared" si="0"/>
        <v>0</v>
      </c>
      <c r="R12" s="77">
        <f t="shared" si="1"/>
        <v>0</v>
      </c>
    </row>
    <row r="13" s="77" customFormat="1" ht="36" customHeight="1" spans="1:20">
      <c r="A13" s="89">
        <v>8</v>
      </c>
      <c r="B13" s="89" t="s">
        <v>27</v>
      </c>
      <c r="C13" s="89">
        <v>330</v>
      </c>
      <c r="D13" s="89">
        <v>2339</v>
      </c>
      <c r="E13" s="92">
        <v>1389</v>
      </c>
      <c r="F13" s="92"/>
      <c r="G13" s="92">
        <v>30</v>
      </c>
      <c r="H13" s="92">
        <v>0</v>
      </c>
      <c r="I13" s="92">
        <v>0</v>
      </c>
      <c r="J13" s="92">
        <v>0</v>
      </c>
      <c r="K13" s="92">
        <v>1419</v>
      </c>
      <c r="L13" s="92">
        <v>648</v>
      </c>
      <c r="M13" s="92">
        <v>10</v>
      </c>
      <c r="N13" s="92"/>
      <c r="O13" s="92">
        <v>658</v>
      </c>
      <c r="P13" s="93"/>
      <c r="Q13" s="77">
        <f t="shared" si="0"/>
        <v>0</v>
      </c>
      <c r="R13" s="77">
        <f t="shared" si="1"/>
        <v>0</v>
      </c>
    </row>
    <row r="14" s="77" customFormat="1" ht="36" customHeight="1" spans="1:20">
      <c r="A14" s="89">
        <v>9</v>
      </c>
      <c r="B14" s="89" t="s">
        <v>28</v>
      </c>
      <c r="C14" s="89">
        <v>476</v>
      </c>
      <c r="D14" s="89">
        <v>3012</v>
      </c>
      <c r="E14" s="92">
        <v>1849</v>
      </c>
      <c r="F14" s="92">
        <v>0</v>
      </c>
      <c r="G14" s="92">
        <v>105</v>
      </c>
      <c r="H14" s="92">
        <v>2</v>
      </c>
      <c r="I14" s="92">
        <v>23</v>
      </c>
      <c r="J14" s="92"/>
      <c r="K14" s="92">
        <f>E14+F14+G14+H14+I14+J14</f>
        <v>1979</v>
      </c>
      <c r="L14" s="92">
        <v>609</v>
      </c>
      <c r="M14" s="92">
        <v>11</v>
      </c>
      <c r="N14" s="92">
        <v>0</v>
      </c>
      <c r="O14" s="92">
        <f>L14+M14</f>
        <v>620</v>
      </c>
      <c r="P14" s="93"/>
      <c r="Q14" s="77">
        <f t="shared" si="0"/>
        <v>0</v>
      </c>
      <c r="R14" s="77">
        <f t="shared" si="1"/>
        <v>0</v>
      </c>
    </row>
    <row r="15" s="77" customFormat="1" ht="36" customHeight="1" spans="1:20">
      <c r="A15" s="89">
        <v>10</v>
      </c>
      <c r="B15" s="89" t="s">
        <v>29</v>
      </c>
      <c r="C15" s="89">
        <v>874</v>
      </c>
      <c r="D15" s="89">
        <v>8338</v>
      </c>
      <c r="E15" s="92">
        <v>4156</v>
      </c>
      <c r="F15" s="92">
        <v>0</v>
      </c>
      <c r="G15" s="92">
        <v>39</v>
      </c>
      <c r="H15" s="92">
        <v>1</v>
      </c>
      <c r="I15" s="92">
        <v>74</v>
      </c>
      <c r="J15" s="92">
        <v>0</v>
      </c>
      <c r="K15" s="92">
        <v>4270</v>
      </c>
      <c r="L15" s="92">
        <v>1344</v>
      </c>
      <c r="M15" s="92">
        <v>15</v>
      </c>
      <c r="N15" s="92">
        <v>0</v>
      </c>
      <c r="O15" s="92">
        <f>L15+M15+N15</f>
        <v>1359</v>
      </c>
      <c r="P15" s="93"/>
      <c r="Q15" s="77">
        <f t="shared" si="0"/>
        <v>0</v>
      </c>
      <c r="R15" s="77">
        <f t="shared" si="1"/>
        <v>0</v>
      </c>
    </row>
    <row r="16" s="76" customFormat="1" ht="36" customHeight="1" spans="1:20">
      <c r="A16" s="96" t="s">
        <v>30</v>
      </c>
      <c r="B16" s="97"/>
      <c r="C16" s="97">
        <f t="shared" ref="C16:O16" si="2">SUM(C6:C15)</f>
        <v>8988</v>
      </c>
      <c r="D16" s="94">
        <f t="shared" si="2"/>
        <v>62396</v>
      </c>
      <c r="E16" s="95">
        <f t="shared" si="2"/>
        <v>37449</v>
      </c>
      <c r="F16" s="95">
        <f t="shared" si="2"/>
        <v>0</v>
      </c>
      <c r="G16" s="95">
        <f t="shared" si="2"/>
        <v>622</v>
      </c>
      <c r="H16" s="95">
        <f t="shared" si="2"/>
        <v>29</v>
      </c>
      <c r="I16" s="95">
        <f t="shared" si="2"/>
        <v>309</v>
      </c>
      <c r="J16" s="95">
        <f t="shared" si="2"/>
        <v>0</v>
      </c>
      <c r="K16" s="92">
        <f t="shared" si="2"/>
        <v>38409</v>
      </c>
      <c r="L16" s="95">
        <f t="shared" si="2"/>
        <v>12793</v>
      </c>
      <c r="M16" s="95">
        <f t="shared" si="2"/>
        <v>165</v>
      </c>
      <c r="N16" s="95">
        <f t="shared" si="2"/>
        <v>7</v>
      </c>
      <c r="O16" s="92">
        <f t="shared" si="2"/>
        <v>12965</v>
      </c>
      <c r="P16" s="93"/>
      <c r="Q16" s="77">
        <f t="shared" si="0"/>
        <v>0</v>
      </c>
      <c r="R16" s="77">
        <f t="shared" si="1"/>
        <v>0</v>
      </c>
      <c r="T16" s="77"/>
    </row>
    <row r="17" s="76" customFormat="1" ht="21.95" customHeight="1" spans="1:16">
      <c r="A17" s="98"/>
      <c r="B17" s="98"/>
      <c r="C17" s="98"/>
      <c r="D17" s="98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99"/>
      <c r="P17" s="100"/>
    </row>
    <row r="18" s="76" customFormat="1" ht="21.95" customHeight="1" spans="1:16">
      <c r="A18" s="98"/>
      <c r="B18" s="98"/>
      <c r="C18" s="98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100"/>
    </row>
    <row r="19" s="76" customFormat="1" ht="21.95" customHeight="1" spans="1:16">
      <c r="A19" s="98"/>
      <c r="B19" s="98"/>
      <c r="C19" s="98"/>
      <c r="D19" s="98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100"/>
    </row>
    <row r="20" s="76" customFormat="1" ht="21.95" customHeight="1" spans="1:16">
      <c r="A20" s="98"/>
      <c r="B20" s="98"/>
      <c r="C20" s="98"/>
      <c r="D20" s="98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100"/>
    </row>
    <row r="21" s="76" customFormat="1" ht="21.95" customHeight="1" spans="1:16">
      <c r="A21" s="98"/>
      <c r="B21" s="98"/>
      <c r="C21" s="98"/>
      <c r="D21" s="98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99"/>
      <c r="P21" s="100"/>
    </row>
    <row r="22" s="76" customFormat="1" ht="21.95" customHeight="1" spans="1:16">
      <c r="A22" s="98"/>
      <c r="B22" s="98"/>
      <c r="C22" s="98"/>
      <c r="D22" s="98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100"/>
    </row>
    <row r="23" s="76" customFormat="1" ht="21.95" customHeight="1" spans="1:16">
      <c r="A23" s="98"/>
      <c r="B23" s="98"/>
      <c r="C23" s="98"/>
      <c r="D23" s="98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100"/>
    </row>
    <row r="24" s="76" customFormat="1" ht="21.95" customHeight="1" spans="1:16">
      <c r="A24" s="98"/>
      <c r="B24" s="98"/>
      <c r="C24" s="98"/>
      <c r="D24" s="98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100"/>
    </row>
    <row r="25" s="76" customFormat="1" ht="21.95" customHeight="1" spans="1:16">
      <c r="A25" s="98"/>
      <c r="B25" s="98"/>
      <c r="C25" s="98"/>
      <c r="D25" s="98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100"/>
    </row>
    <row r="26" s="76" customFormat="1" ht="21.95" customHeight="1" spans="1:16">
      <c r="A26" s="98"/>
      <c r="B26" s="98"/>
      <c r="C26" s="98"/>
      <c r="D26" s="98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100"/>
    </row>
    <row r="27" s="76" customFormat="1" ht="21.95" customHeight="1" spans="1:16">
      <c r="A27" s="98"/>
      <c r="B27" s="98"/>
      <c r="C27" s="98"/>
      <c r="D27" s="98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100"/>
    </row>
    <row r="28" s="76" customFormat="1" ht="21.95" customHeight="1" spans="1:16">
      <c r="A28" s="98"/>
      <c r="B28" s="98"/>
      <c r="C28" s="98"/>
      <c r="D28" s="98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100"/>
    </row>
    <row r="29" s="76" customFormat="1" ht="21.95" customHeight="1" spans="1:16">
      <c r="A29" s="98"/>
      <c r="B29" s="98"/>
      <c r="C29" s="98"/>
      <c r="D29" s="98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100"/>
    </row>
    <row r="30" s="76" customFormat="1" ht="21.95" customHeight="1" spans="1:16">
      <c r="A30" s="98"/>
      <c r="B30" s="98"/>
      <c r="C30" s="98"/>
      <c r="D30" s="98"/>
      <c r="E30" s="99"/>
      <c r="F30" s="99"/>
      <c r="G30" s="99"/>
      <c r="H30" s="99"/>
      <c r="I30" s="99"/>
      <c r="J30" s="99"/>
      <c r="K30" s="99"/>
      <c r="L30" s="99"/>
      <c r="M30" s="99"/>
      <c r="N30" s="99"/>
      <c r="O30" s="99"/>
      <c r="P30" s="100"/>
    </row>
    <row r="31" s="76" customFormat="1" ht="21.95" customHeight="1" spans="1:16">
      <c r="A31" s="98"/>
      <c r="B31" s="98"/>
      <c r="C31" s="98"/>
      <c r="D31" s="98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100"/>
    </row>
    <row r="32" s="76" customFormat="1" ht="21.95" customHeight="1" spans="1:16">
      <c r="A32" s="98"/>
      <c r="B32" s="98"/>
      <c r="C32" s="98"/>
      <c r="D32" s="98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100"/>
    </row>
    <row r="33" s="76" customFormat="1" ht="21.95" customHeight="1" spans="1:16">
      <c r="A33" s="98"/>
      <c r="B33" s="98"/>
      <c r="C33" s="98"/>
      <c r="D33" s="98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100"/>
    </row>
    <row r="34" s="76" customFormat="1" ht="21.95" customHeight="1" spans="1:16">
      <c r="A34" s="98"/>
      <c r="B34" s="98"/>
      <c r="C34" s="98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100"/>
    </row>
    <row r="35" s="76" customFormat="1" ht="21.95" customHeight="1" spans="1:16">
      <c r="A35" s="98"/>
      <c r="B35" s="98"/>
      <c r="C35" s="98"/>
      <c r="D35" s="98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100"/>
    </row>
    <row r="36" s="76" customFormat="1" ht="21.95" customHeight="1" spans="1:16">
      <c r="A36" s="98"/>
      <c r="B36" s="98"/>
      <c r="C36" s="98"/>
      <c r="D36" s="98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100"/>
    </row>
    <row r="37" s="76" customFormat="1" ht="21.95" customHeight="1" spans="1:16">
      <c r="A37" s="98"/>
      <c r="B37" s="98"/>
      <c r="C37" s="98"/>
      <c r="D37" s="98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100"/>
    </row>
    <row r="38" s="76" customFormat="1" ht="21.95" customHeight="1" spans="1:16">
      <c r="A38" s="98"/>
      <c r="B38" s="98"/>
      <c r="C38" s="98"/>
      <c r="D38" s="98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100"/>
    </row>
    <row r="39" s="76" customFormat="1" ht="21.95" customHeight="1" spans="1:16">
      <c r="A39" s="98"/>
      <c r="B39" s="98"/>
      <c r="C39" s="98"/>
      <c r="D39" s="98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100"/>
    </row>
    <row r="40" s="76" customFormat="1" ht="21.95" customHeight="1" spans="1:16">
      <c r="A40" s="98"/>
      <c r="B40" s="98"/>
      <c r="C40" s="98"/>
      <c r="D40" s="98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100"/>
    </row>
    <row r="41" s="76" customFormat="1" ht="21.95" customHeight="1" spans="1:16">
      <c r="A41" s="98"/>
      <c r="B41" s="98"/>
      <c r="C41" s="98"/>
      <c r="D41" s="98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</row>
    <row r="42" s="76" customFormat="1" ht="21.95" customHeight="1" spans="1:16">
      <c r="A42" s="98"/>
      <c r="B42" s="98"/>
      <c r="C42" s="98"/>
      <c r="D42" s="98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100"/>
    </row>
    <row r="43" s="76" customFormat="1" ht="21.95" customHeight="1" spans="1:16">
      <c r="A43" s="98"/>
      <c r="B43" s="98"/>
      <c r="C43" s="98"/>
      <c r="D43" s="98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100"/>
    </row>
    <row r="44" s="76" customFormat="1" ht="21.95" customHeight="1" spans="1:16">
      <c r="A44" s="98"/>
      <c r="B44" s="98"/>
      <c r="C44" s="98"/>
      <c r="D44" s="98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100"/>
    </row>
    <row r="45" s="76" customFormat="1" ht="21.95" customHeight="1" spans="1:16">
      <c r="A45" s="98"/>
      <c r="B45" s="98"/>
      <c r="C45" s="98"/>
      <c r="D45" s="98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100"/>
    </row>
    <row r="46" s="76" customFormat="1" ht="21.95" customHeight="1" spans="1:16">
      <c r="A46" s="98"/>
      <c r="B46" s="98"/>
      <c r="C46" s="98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100"/>
    </row>
    <row r="47" s="76" customFormat="1" ht="21.95" customHeight="1" spans="1:16">
      <c r="A47" s="98"/>
      <c r="B47" s="98"/>
      <c r="C47" s="98"/>
      <c r="D47" s="98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100"/>
    </row>
    <row r="48" s="76" customFormat="1" ht="21.95" customHeight="1" spans="1:16">
      <c r="A48" s="98"/>
      <c r="B48" s="98"/>
      <c r="C48" s="98"/>
      <c r="D48" s="98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100"/>
    </row>
    <row r="49" s="76" customFormat="1" ht="21.95" customHeight="1" spans="1:16">
      <c r="A49" s="98"/>
      <c r="B49" s="98"/>
      <c r="C49" s="98"/>
      <c r="D49" s="98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100"/>
    </row>
    <row r="50" s="76" customFormat="1" ht="21.95" customHeight="1" spans="1:16">
      <c r="A50" s="98"/>
      <c r="B50" s="98"/>
      <c r="C50" s="98"/>
      <c r="D50" s="98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100"/>
    </row>
    <row r="51" s="76" customFormat="1" ht="21.95" customHeight="1" spans="1:16">
      <c r="A51" s="98"/>
      <c r="B51" s="98"/>
      <c r="C51" s="98"/>
      <c r="D51" s="98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100"/>
    </row>
    <row r="52" s="76" customFormat="1" ht="21.95" customHeight="1" spans="1:16">
      <c r="A52" s="98"/>
      <c r="B52" s="98"/>
      <c r="C52" s="98"/>
      <c r="D52" s="98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100"/>
    </row>
    <row r="53" s="76" customFormat="1" ht="21.95" customHeight="1" spans="1:16">
      <c r="A53" s="98"/>
      <c r="B53" s="98"/>
      <c r="C53" s="98"/>
      <c r="D53" s="98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100"/>
    </row>
    <row r="54" s="76" customFormat="1" ht="21.95" customHeight="1" spans="1:16">
      <c r="A54" s="98"/>
      <c r="B54" s="98"/>
      <c r="C54" s="98"/>
      <c r="D54" s="98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100"/>
    </row>
    <row r="55" s="76" customFormat="1" ht="21.95" customHeight="1" spans="1:16">
      <c r="A55" s="98"/>
      <c r="B55" s="98"/>
      <c r="C55" s="98"/>
      <c r="D55" s="98"/>
      <c r="E55" s="99"/>
      <c r="F55" s="99"/>
      <c r="G55" s="99"/>
      <c r="H55" s="99"/>
      <c r="I55" s="99"/>
      <c r="J55" s="99"/>
      <c r="K55" s="99"/>
      <c r="L55" s="99"/>
      <c r="M55" s="99"/>
      <c r="N55" s="99"/>
      <c r="O55" s="99"/>
      <c r="P55" s="100"/>
    </row>
    <row r="56" s="76" customFormat="1" ht="21.95" customHeight="1" spans="1:16">
      <c r="A56" s="98"/>
      <c r="B56" s="98"/>
      <c r="C56" s="98"/>
      <c r="D56" s="98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100"/>
    </row>
    <row r="57" s="76" customFormat="1" ht="21.95" customHeight="1" spans="1:16">
      <c r="A57" s="98"/>
      <c r="B57" s="98"/>
      <c r="C57" s="98"/>
      <c r="D57" s="98"/>
      <c r="E57" s="99"/>
      <c r="F57" s="99"/>
      <c r="G57" s="99"/>
      <c r="H57" s="99"/>
      <c r="I57" s="99"/>
      <c r="J57" s="99"/>
      <c r="K57" s="99"/>
      <c r="L57" s="99"/>
      <c r="M57" s="99"/>
      <c r="N57" s="99"/>
      <c r="O57" s="99"/>
      <c r="P57" s="100"/>
    </row>
    <row r="58" s="76" customFormat="1" ht="21.95" customHeight="1" spans="1:16">
      <c r="A58" s="98"/>
      <c r="B58" s="98"/>
      <c r="C58" s="98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100"/>
    </row>
    <row r="59" s="76" customFormat="1" ht="21.95" customHeight="1" spans="1:16">
      <c r="A59" s="98"/>
      <c r="B59" s="98"/>
      <c r="C59" s="98"/>
      <c r="D59" s="98"/>
      <c r="E59" s="99"/>
      <c r="F59" s="99"/>
      <c r="G59" s="99"/>
      <c r="H59" s="99"/>
      <c r="I59" s="99"/>
      <c r="J59" s="99"/>
      <c r="K59" s="99"/>
      <c r="L59" s="99"/>
      <c r="M59" s="99"/>
      <c r="N59" s="99"/>
      <c r="O59" s="99"/>
      <c r="P59" s="100"/>
    </row>
    <row r="60" s="76" customFormat="1" ht="21.95" customHeight="1" spans="1:16">
      <c r="A60" s="98"/>
      <c r="B60" s="98"/>
      <c r="C60" s="98"/>
      <c r="D60" s="98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100"/>
    </row>
    <row r="61" s="76" customFormat="1" ht="21.95" customHeight="1" spans="1:16">
      <c r="A61" s="98"/>
      <c r="B61" s="98"/>
      <c r="C61" s="98"/>
      <c r="D61" s="98"/>
      <c r="E61" s="99"/>
      <c r="F61" s="99"/>
      <c r="G61" s="99"/>
      <c r="H61" s="99"/>
      <c r="I61" s="99"/>
      <c r="J61" s="99"/>
      <c r="K61" s="99"/>
      <c r="L61" s="99"/>
      <c r="M61" s="99"/>
      <c r="N61" s="99"/>
      <c r="O61" s="99"/>
      <c r="P61" s="100"/>
    </row>
    <row r="62" s="76" customFormat="1" ht="21.95" customHeight="1" spans="1:16">
      <c r="A62" s="98"/>
      <c r="B62" s="98"/>
      <c r="C62" s="98"/>
      <c r="D62" s="98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99"/>
      <c r="P62" s="100"/>
    </row>
    <row r="63" s="76" customFormat="1" ht="21.95" customHeight="1" spans="1:16">
      <c r="A63" s="98"/>
      <c r="B63" s="98"/>
      <c r="C63" s="98"/>
      <c r="D63" s="98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</row>
    <row r="64" s="76" customFormat="1" ht="21.95" customHeight="1" spans="1:16">
      <c r="A64" s="98"/>
      <c r="B64" s="98"/>
      <c r="C64" s="98"/>
      <c r="D64" s="98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100"/>
    </row>
    <row r="65" s="76" customFormat="1" ht="21.95" customHeight="1" spans="1:16">
      <c r="A65" s="98"/>
      <c r="B65" s="98"/>
      <c r="C65" s="98"/>
      <c r="D65" s="98"/>
      <c r="E65" s="99"/>
      <c r="F65" s="99"/>
      <c r="G65" s="99"/>
      <c r="H65" s="99"/>
      <c r="I65" s="99"/>
      <c r="J65" s="99"/>
      <c r="K65" s="99"/>
      <c r="L65" s="99"/>
      <c r="M65" s="99"/>
      <c r="N65" s="99"/>
      <c r="O65" s="99"/>
      <c r="P65" s="100"/>
    </row>
    <row r="66" s="76" customFormat="1" ht="21.95" customHeight="1" spans="1:16">
      <c r="A66" s="98"/>
      <c r="B66" s="98"/>
      <c r="C66" s="98"/>
      <c r="D66" s="98"/>
      <c r="E66" s="99"/>
      <c r="F66" s="99"/>
      <c r="G66" s="99"/>
      <c r="H66" s="99"/>
      <c r="I66" s="99"/>
      <c r="J66" s="99"/>
      <c r="K66" s="99"/>
      <c r="L66" s="99"/>
      <c r="M66" s="99"/>
      <c r="N66" s="99"/>
      <c r="O66" s="99"/>
      <c r="P66" s="100"/>
    </row>
    <row r="67" s="76" customFormat="1" ht="21.95" customHeight="1" spans="1:16">
      <c r="A67" s="98"/>
      <c r="B67" s="98"/>
      <c r="C67" s="98"/>
      <c r="D67" s="98"/>
      <c r="E67" s="99"/>
      <c r="F67" s="99"/>
      <c r="G67" s="99"/>
      <c r="H67" s="99"/>
      <c r="I67" s="99"/>
      <c r="J67" s="99"/>
      <c r="K67" s="99"/>
      <c r="L67" s="99"/>
      <c r="M67" s="99"/>
      <c r="N67" s="99"/>
      <c r="O67" s="99"/>
      <c r="P67" s="100"/>
    </row>
    <row r="68" s="76" customFormat="1" ht="21.95" customHeight="1" spans="1:16">
      <c r="A68" s="98"/>
      <c r="B68" s="98"/>
      <c r="C68" s="98"/>
      <c r="D68" s="98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100"/>
    </row>
    <row r="69" s="76" customFormat="1" ht="21.95" customHeight="1" spans="1:16">
      <c r="A69" s="98"/>
      <c r="B69" s="98"/>
      <c r="C69" s="98"/>
      <c r="D69" s="98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100"/>
    </row>
    <row r="70" s="76" customFormat="1" ht="21.95" customHeight="1" spans="1:16">
      <c r="A70" s="98"/>
      <c r="B70" s="98"/>
      <c r="C70" s="98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100"/>
    </row>
    <row r="71" s="76" customFormat="1" ht="21.95" customHeight="1" spans="1:16">
      <c r="A71" s="98"/>
      <c r="B71" s="98"/>
      <c r="C71" s="98"/>
      <c r="D71" s="98"/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100"/>
    </row>
    <row r="72" s="76" customFormat="1" ht="21.95" customHeight="1" spans="1:16">
      <c r="A72" s="98"/>
      <c r="B72" s="98"/>
      <c r="C72" s="98"/>
      <c r="D72" s="98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100"/>
    </row>
    <row r="73" s="76" customFormat="1" ht="21.95" customHeight="1" spans="1:16">
      <c r="A73" s="98"/>
      <c r="B73" s="98"/>
      <c r="C73" s="98"/>
      <c r="D73" s="98"/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100"/>
    </row>
    <row r="74" s="76" customFormat="1" ht="21.95" customHeight="1" spans="1:16">
      <c r="A74" s="98"/>
      <c r="B74" s="98"/>
      <c r="C74" s="98"/>
      <c r="D74" s="98"/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100"/>
    </row>
    <row r="75" s="76" customFormat="1" ht="21.95" customHeight="1" spans="1:16">
      <c r="A75" s="98"/>
      <c r="B75" s="98"/>
      <c r="C75" s="98"/>
      <c r="D75" s="98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100"/>
    </row>
    <row r="76" s="76" customFormat="1" ht="21.95" customHeight="1" spans="1:16">
      <c r="A76" s="98"/>
      <c r="B76" s="98"/>
      <c r="C76" s="98"/>
      <c r="D76" s="98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100"/>
    </row>
    <row r="77" s="76" customFormat="1" ht="21.95" customHeight="1" spans="1:16">
      <c r="A77" s="98"/>
      <c r="B77" s="98"/>
      <c r="C77" s="98"/>
      <c r="D77" s="98"/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100"/>
    </row>
    <row r="78" s="76" customFormat="1" ht="21.95" customHeight="1" spans="1:16">
      <c r="A78" s="98"/>
      <c r="B78" s="98"/>
      <c r="C78" s="98"/>
      <c r="D78" s="98"/>
      <c r="E78" s="99"/>
      <c r="F78" s="99"/>
      <c r="G78" s="99"/>
      <c r="H78" s="99"/>
      <c r="I78" s="99"/>
      <c r="J78" s="99"/>
      <c r="K78" s="99"/>
      <c r="L78" s="99"/>
      <c r="M78" s="99"/>
      <c r="N78" s="99"/>
      <c r="O78" s="99"/>
      <c r="P78" s="100"/>
    </row>
    <row r="79" s="76" customFormat="1" ht="21.95" customHeight="1" spans="1:16">
      <c r="A79" s="98"/>
      <c r="B79" s="98"/>
      <c r="C79" s="98"/>
      <c r="D79" s="98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100"/>
    </row>
    <row r="80" s="76" customFormat="1" ht="21.95" customHeight="1" spans="1:16">
      <c r="A80" s="98"/>
      <c r="B80" s="98"/>
      <c r="C80" s="98"/>
      <c r="D80" s="98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100"/>
    </row>
    <row r="81" s="76" customFormat="1" ht="21.95" customHeight="1" spans="1:16">
      <c r="A81" s="98"/>
      <c r="B81" s="98"/>
      <c r="C81" s="98"/>
      <c r="D81" s="98"/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100"/>
    </row>
    <row r="82" s="76" customFormat="1" ht="21.95" customHeight="1" spans="1:16">
      <c r="A82" s="98"/>
      <c r="B82" s="98"/>
      <c r="C82" s="98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100"/>
    </row>
    <row r="83" s="76" customFormat="1" ht="21.95" customHeight="1" spans="1:16">
      <c r="A83" s="98"/>
      <c r="B83" s="98"/>
      <c r="C83" s="98"/>
      <c r="D83" s="98"/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100"/>
    </row>
    <row r="84" s="76" customFormat="1" ht="21.95" customHeight="1" spans="1:16">
      <c r="A84" s="98"/>
      <c r="B84" s="98"/>
      <c r="C84" s="98"/>
      <c r="D84" s="98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100"/>
    </row>
    <row r="85" s="76" customFormat="1" ht="21.95" customHeight="1" spans="1:16">
      <c r="A85" s="98"/>
      <c r="B85" s="98"/>
      <c r="C85" s="98"/>
      <c r="D85" s="98"/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100"/>
    </row>
    <row r="86" s="76" customFormat="1" ht="21.95" customHeight="1" spans="1:16">
      <c r="A86" s="98"/>
      <c r="B86" s="98"/>
      <c r="C86" s="98"/>
      <c r="D86" s="98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100"/>
    </row>
    <row r="87" s="76" customFormat="1" ht="21.95" customHeight="1" spans="1:16">
      <c r="A87" s="98"/>
      <c r="B87" s="98"/>
      <c r="C87" s="98"/>
      <c r="D87" s="98"/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100"/>
    </row>
    <row r="88" s="76" customFormat="1" ht="21.95" customHeight="1" spans="1:16">
      <c r="A88" s="98"/>
      <c r="B88" s="98"/>
      <c r="C88" s="98"/>
      <c r="D88" s="98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100"/>
    </row>
    <row r="89" s="76" customFormat="1" ht="21.95" customHeight="1" spans="1:16">
      <c r="A89" s="98"/>
      <c r="B89" s="98"/>
      <c r="C89" s="98"/>
      <c r="D89" s="98"/>
      <c r="E89" s="99"/>
      <c r="F89" s="99"/>
      <c r="G89" s="99"/>
      <c r="H89" s="99"/>
      <c r="I89" s="99"/>
      <c r="J89" s="99"/>
      <c r="K89" s="99"/>
      <c r="L89" s="99"/>
      <c r="M89" s="99"/>
      <c r="N89" s="99"/>
      <c r="O89" s="99"/>
      <c r="P89" s="100"/>
    </row>
    <row r="90" s="76" customFormat="1" ht="21.95" customHeight="1" spans="1:16">
      <c r="A90" s="98"/>
      <c r="B90" s="98"/>
      <c r="C90" s="98"/>
      <c r="D90" s="98"/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100"/>
    </row>
    <row r="91" s="76" customFormat="1" ht="21.95" customHeight="1" spans="1:16">
      <c r="A91" s="98"/>
      <c r="B91" s="98"/>
      <c r="C91" s="98"/>
      <c r="D91" s="98"/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100"/>
    </row>
    <row r="92" s="76" customFormat="1" ht="21.95" customHeight="1" spans="1:16">
      <c r="A92" s="98"/>
      <c r="B92" s="98"/>
      <c r="C92" s="98"/>
      <c r="D92" s="98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100"/>
    </row>
    <row r="93" s="76" customFormat="1" ht="21.95" customHeight="1" spans="1:16">
      <c r="A93" s="98"/>
      <c r="B93" s="98"/>
      <c r="C93" s="98"/>
      <c r="D93" s="98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100"/>
    </row>
    <row r="94" s="76" customFormat="1" ht="21.95" customHeight="1" spans="1:16">
      <c r="A94" s="98"/>
      <c r="B94" s="98"/>
      <c r="C94" s="98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100"/>
    </row>
    <row r="95" s="76" customFormat="1" ht="21.95" customHeight="1" spans="1:16">
      <c r="A95" s="98"/>
      <c r="B95" s="98"/>
      <c r="C95" s="98"/>
      <c r="D95" s="98"/>
      <c r="E95" s="99"/>
      <c r="F95" s="99"/>
      <c r="G95" s="99"/>
      <c r="H95" s="99"/>
      <c r="I95" s="99"/>
      <c r="J95" s="99"/>
      <c r="K95" s="99"/>
      <c r="L95" s="99"/>
      <c r="M95" s="99"/>
      <c r="N95" s="99"/>
      <c r="O95" s="99"/>
      <c r="P95" s="100"/>
    </row>
    <row r="96" s="76" customFormat="1" ht="21.95" customHeight="1" spans="1:16">
      <c r="A96" s="98"/>
      <c r="B96" s="98"/>
      <c r="C96" s="98"/>
      <c r="D96" s="98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100"/>
    </row>
    <row r="97" s="76" customFormat="1" ht="21.95" customHeight="1" spans="1:16">
      <c r="A97" s="98"/>
      <c r="B97" s="98"/>
      <c r="C97" s="98"/>
      <c r="D97" s="98"/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100"/>
    </row>
    <row r="98" s="76" customFormat="1" ht="21.95" customHeight="1" spans="1:16">
      <c r="A98" s="98"/>
      <c r="B98" s="98"/>
      <c r="C98" s="98"/>
      <c r="D98" s="98"/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100"/>
    </row>
    <row r="99" s="76" customFormat="1" ht="21.95" customHeight="1" spans="1:16">
      <c r="A99" s="98"/>
      <c r="B99" s="98"/>
      <c r="C99" s="98"/>
      <c r="D99" s="98"/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100"/>
    </row>
    <row r="100" s="76" customFormat="1" ht="21.95" customHeight="1" spans="1:16">
      <c r="A100" s="98"/>
      <c r="B100" s="98"/>
      <c r="C100" s="98"/>
      <c r="D100" s="98"/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100"/>
    </row>
    <row r="101" s="76" customFormat="1" ht="21.95" customHeight="1" spans="1:16">
      <c r="A101" s="98"/>
      <c r="B101" s="98"/>
      <c r="C101" s="98"/>
      <c r="D101" s="98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100"/>
    </row>
    <row r="102" s="76" customFormat="1" ht="21.95" customHeight="1" spans="1:16">
      <c r="A102" s="98"/>
      <c r="B102" s="98"/>
      <c r="C102" s="98"/>
      <c r="D102" s="98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100"/>
    </row>
    <row r="103" s="76" customFormat="1" ht="21.95" customHeight="1" spans="1:16">
      <c r="A103" s="98"/>
      <c r="B103" s="98"/>
      <c r="C103" s="98"/>
      <c r="D103" s="98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100"/>
    </row>
    <row r="104" s="76" customFormat="1" ht="21.95" customHeight="1" spans="1:16">
      <c r="A104" s="98"/>
      <c r="B104" s="98"/>
      <c r="C104" s="98"/>
      <c r="D104" s="98"/>
      <c r="E104" s="99"/>
      <c r="F104" s="99"/>
      <c r="G104" s="99"/>
      <c r="H104" s="99"/>
      <c r="I104" s="99"/>
      <c r="J104" s="99"/>
      <c r="K104" s="99"/>
      <c r="L104" s="99"/>
      <c r="M104" s="99"/>
      <c r="N104" s="99"/>
      <c r="O104" s="99"/>
      <c r="P104" s="100"/>
    </row>
    <row r="105" s="76" customFormat="1" ht="21.95" customHeight="1" spans="1:16">
      <c r="A105" s="98"/>
      <c r="B105" s="98"/>
      <c r="C105" s="98"/>
      <c r="D105" s="98"/>
      <c r="E105" s="99"/>
      <c r="F105" s="99"/>
      <c r="G105" s="99"/>
      <c r="H105" s="99"/>
      <c r="I105" s="99"/>
      <c r="J105" s="99"/>
      <c r="K105" s="99"/>
      <c r="L105" s="99"/>
      <c r="M105" s="99"/>
      <c r="N105" s="99"/>
      <c r="O105" s="99"/>
      <c r="P105" s="100"/>
    </row>
    <row r="106" s="76" customFormat="1" ht="21.95" customHeight="1" spans="1:16">
      <c r="A106" s="98"/>
      <c r="B106" s="98"/>
      <c r="C106" s="98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100"/>
    </row>
    <row r="107" s="76" customFormat="1" ht="21.95" customHeight="1" spans="1:16">
      <c r="A107" s="98"/>
      <c r="B107" s="98"/>
      <c r="C107" s="98"/>
      <c r="D107" s="98"/>
      <c r="E107" s="99"/>
      <c r="F107" s="99"/>
      <c r="G107" s="99"/>
      <c r="H107" s="99"/>
      <c r="I107" s="99"/>
      <c r="J107" s="99"/>
      <c r="K107" s="99"/>
      <c r="L107" s="99"/>
      <c r="M107" s="99"/>
      <c r="N107" s="99"/>
      <c r="O107" s="99"/>
      <c r="P107" s="100"/>
    </row>
    <row r="108" s="76" customFormat="1" ht="21.95" customHeight="1" spans="1:16">
      <c r="A108" s="98"/>
      <c r="B108" s="98"/>
      <c r="C108" s="98"/>
      <c r="D108" s="98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100"/>
    </row>
    <row r="109" s="76" customFormat="1" ht="21.95" customHeight="1" spans="1:16">
      <c r="A109" s="98"/>
      <c r="B109" s="98"/>
      <c r="C109" s="98"/>
      <c r="D109" s="98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100"/>
    </row>
    <row r="110" s="76" customFormat="1" ht="21.95" customHeight="1" spans="1:16">
      <c r="A110" s="98"/>
      <c r="B110" s="98"/>
      <c r="C110" s="98"/>
      <c r="D110" s="98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100"/>
    </row>
    <row r="111" s="76" customFormat="1" ht="21.95" customHeight="1" spans="1:16">
      <c r="A111" s="98"/>
      <c r="B111" s="98"/>
      <c r="C111" s="98"/>
      <c r="D111" s="98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100"/>
    </row>
    <row r="112" s="76" customFormat="1" ht="21.95" customHeight="1" spans="1:16">
      <c r="A112" s="98"/>
      <c r="B112" s="98"/>
      <c r="C112" s="98"/>
      <c r="D112" s="98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100"/>
    </row>
    <row r="113" s="76" customFormat="1" ht="21.95" customHeight="1" spans="1:16">
      <c r="A113" s="98"/>
      <c r="B113" s="98"/>
      <c r="C113" s="98"/>
      <c r="D113" s="98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100"/>
    </row>
    <row r="114" s="76" customFormat="1" ht="21.95" customHeight="1" spans="1:16">
      <c r="A114" s="98"/>
      <c r="B114" s="98"/>
      <c r="C114" s="98"/>
      <c r="D114" s="98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100"/>
    </row>
    <row r="115" s="76" customFormat="1" ht="21.95" customHeight="1" spans="1:16">
      <c r="A115" s="98"/>
      <c r="B115" s="98"/>
      <c r="C115" s="98"/>
      <c r="D115" s="98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100"/>
    </row>
    <row r="116" s="76" customFormat="1" ht="21.95" customHeight="1" spans="1:16">
      <c r="A116" s="98"/>
      <c r="B116" s="98"/>
      <c r="C116" s="98"/>
      <c r="D116" s="98"/>
      <c r="E116" s="99"/>
      <c r="F116" s="99"/>
      <c r="G116" s="99"/>
      <c r="H116" s="99"/>
      <c r="I116" s="99"/>
      <c r="J116" s="99"/>
      <c r="K116" s="99"/>
      <c r="L116" s="99"/>
      <c r="M116" s="99"/>
      <c r="N116" s="99"/>
      <c r="O116" s="99"/>
      <c r="P116" s="100"/>
    </row>
    <row r="117" s="76" customFormat="1" ht="21.95" customHeight="1" spans="1:16">
      <c r="A117" s="98"/>
      <c r="B117" s="98"/>
      <c r="C117" s="98"/>
      <c r="D117" s="98"/>
      <c r="E117" s="99"/>
      <c r="F117" s="99"/>
      <c r="G117" s="99"/>
      <c r="H117" s="99"/>
      <c r="I117" s="99"/>
      <c r="J117" s="99"/>
      <c r="K117" s="99"/>
      <c r="L117" s="99"/>
      <c r="M117" s="99"/>
      <c r="N117" s="99"/>
      <c r="O117" s="99"/>
      <c r="P117" s="100"/>
    </row>
    <row r="118" s="76" customFormat="1" ht="21.95" customHeight="1" spans="1:16">
      <c r="A118" s="98"/>
      <c r="B118" s="98"/>
      <c r="C118" s="98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100"/>
    </row>
    <row r="119" s="76" customFormat="1" ht="21.95" customHeight="1" spans="1:16">
      <c r="A119" s="98"/>
      <c r="B119" s="98"/>
      <c r="C119" s="98"/>
      <c r="D119" s="98"/>
      <c r="E119" s="99"/>
      <c r="F119" s="99"/>
      <c r="G119" s="99"/>
      <c r="H119" s="99"/>
      <c r="I119" s="99"/>
      <c r="J119" s="99"/>
      <c r="K119" s="99"/>
      <c r="L119" s="99"/>
      <c r="M119" s="99"/>
      <c r="N119" s="99"/>
      <c r="O119" s="99"/>
      <c r="P119" s="100"/>
    </row>
    <row r="120" s="76" customFormat="1" ht="21.95" customHeight="1" spans="1:16">
      <c r="A120" s="98"/>
      <c r="B120" s="98"/>
      <c r="C120" s="98"/>
      <c r="D120" s="98"/>
      <c r="E120" s="99"/>
      <c r="F120" s="99"/>
      <c r="G120" s="99"/>
      <c r="H120" s="99"/>
      <c r="I120" s="99"/>
      <c r="J120" s="99"/>
      <c r="K120" s="99"/>
      <c r="L120" s="99"/>
      <c r="M120" s="99"/>
      <c r="N120" s="99"/>
      <c r="O120" s="99"/>
      <c r="P120" s="100"/>
    </row>
    <row r="121" s="76" customFormat="1" ht="21.95" customHeight="1" spans="1:16">
      <c r="A121" s="98"/>
      <c r="B121" s="98"/>
      <c r="C121" s="98"/>
      <c r="D121" s="98"/>
      <c r="E121" s="99"/>
      <c r="F121" s="99"/>
      <c r="G121" s="99"/>
      <c r="H121" s="99"/>
      <c r="I121" s="99"/>
      <c r="J121" s="99"/>
      <c r="K121" s="99"/>
      <c r="L121" s="99"/>
      <c r="M121" s="99"/>
      <c r="N121" s="99"/>
      <c r="O121" s="99"/>
      <c r="P121" s="100"/>
    </row>
    <row r="122" s="76" customFormat="1" ht="21.95" customHeight="1" spans="1:16">
      <c r="A122" s="98"/>
      <c r="B122" s="98"/>
      <c r="C122" s="98"/>
      <c r="D122" s="98"/>
      <c r="E122" s="99"/>
      <c r="F122" s="99"/>
      <c r="G122" s="99"/>
      <c r="H122" s="99"/>
      <c r="I122" s="99"/>
      <c r="J122" s="99"/>
      <c r="K122" s="99"/>
      <c r="L122" s="99"/>
      <c r="M122" s="99"/>
      <c r="N122" s="99"/>
      <c r="O122" s="99"/>
      <c r="P122" s="100"/>
    </row>
    <row r="123" s="76" customFormat="1" ht="21.95" customHeight="1" spans="1:16">
      <c r="A123" s="98"/>
      <c r="B123" s="98"/>
      <c r="C123" s="98"/>
      <c r="D123" s="98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100"/>
    </row>
    <row r="124" s="76" customFormat="1" ht="21.95" customHeight="1" spans="1:16">
      <c r="A124" s="98"/>
      <c r="B124" s="98"/>
      <c r="C124" s="98"/>
      <c r="D124" s="98"/>
      <c r="E124" s="99"/>
      <c r="F124" s="99"/>
      <c r="G124" s="99"/>
      <c r="H124" s="99"/>
      <c r="I124" s="99"/>
      <c r="J124" s="99"/>
      <c r="K124" s="99"/>
      <c r="L124" s="99"/>
      <c r="M124" s="99"/>
      <c r="N124" s="99"/>
      <c r="O124" s="99"/>
      <c r="P124" s="100"/>
    </row>
    <row r="125" s="76" customFormat="1" ht="21.95" customHeight="1" spans="1:16">
      <c r="A125" s="98"/>
      <c r="B125" s="98"/>
      <c r="C125" s="98"/>
      <c r="D125" s="98"/>
      <c r="E125" s="99"/>
      <c r="F125" s="99"/>
      <c r="G125" s="99"/>
      <c r="H125" s="99"/>
      <c r="I125" s="99"/>
      <c r="J125" s="99"/>
      <c r="K125" s="99"/>
      <c r="L125" s="99"/>
      <c r="M125" s="99"/>
      <c r="N125" s="99"/>
      <c r="O125" s="99"/>
      <c r="P125" s="100"/>
    </row>
    <row r="126" s="76" customFormat="1" ht="21.95" customHeight="1" spans="1:16">
      <c r="A126" s="98"/>
      <c r="B126" s="98"/>
      <c r="C126" s="98"/>
      <c r="D126" s="98"/>
      <c r="E126" s="99"/>
      <c r="F126" s="99"/>
      <c r="G126" s="99"/>
      <c r="H126" s="99"/>
      <c r="I126" s="99"/>
      <c r="J126" s="99"/>
      <c r="K126" s="99"/>
      <c r="L126" s="99"/>
      <c r="M126" s="99"/>
      <c r="N126" s="99"/>
      <c r="O126" s="99"/>
      <c r="P126" s="100"/>
    </row>
    <row r="127" s="76" customFormat="1" ht="21.95" customHeight="1" spans="1:16">
      <c r="A127" s="98"/>
      <c r="B127" s="98"/>
      <c r="C127" s="98"/>
      <c r="D127" s="98"/>
      <c r="E127" s="99"/>
      <c r="F127" s="99"/>
      <c r="G127" s="99"/>
      <c r="H127" s="99"/>
      <c r="I127" s="99"/>
      <c r="J127" s="99"/>
      <c r="K127" s="99"/>
      <c r="L127" s="99"/>
      <c r="M127" s="99"/>
      <c r="N127" s="99"/>
      <c r="O127" s="99"/>
      <c r="P127" s="100"/>
    </row>
    <row r="128" s="76" customFormat="1" ht="21.95" customHeight="1" spans="1:16">
      <c r="A128" s="98"/>
      <c r="B128" s="98"/>
      <c r="C128" s="98"/>
      <c r="D128" s="98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100"/>
    </row>
    <row r="129" s="76" customFormat="1" ht="21.95" customHeight="1" spans="1:16">
      <c r="A129" s="98"/>
      <c r="B129" s="98"/>
      <c r="C129" s="98"/>
      <c r="D129" s="98"/>
      <c r="E129" s="99"/>
      <c r="F129" s="99"/>
      <c r="G129" s="99"/>
      <c r="H129" s="99"/>
      <c r="I129" s="99"/>
      <c r="J129" s="99"/>
      <c r="K129" s="99"/>
      <c r="L129" s="99"/>
      <c r="M129" s="99"/>
      <c r="N129" s="99"/>
      <c r="O129" s="99"/>
      <c r="P129" s="100"/>
    </row>
    <row r="130" s="76" customFormat="1" ht="21.95" customHeight="1" spans="1:16">
      <c r="A130" s="98"/>
      <c r="B130" s="98"/>
      <c r="C130" s="98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100"/>
    </row>
    <row r="131" s="76" customFormat="1" ht="21.95" customHeight="1" spans="1:16">
      <c r="A131" s="98"/>
      <c r="B131" s="98"/>
      <c r="C131" s="98"/>
      <c r="D131" s="98"/>
      <c r="E131" s="99"/>
      <c r="F131" s="99"/>
      <c r="G131" s="99"/>
      <c r="H131" s="99"/>
      <c r="I131" s="99"/>
      <c r="J131" s="99"/>
      <c r="K131" s="99"/>
      <c r="L131" s="99"/>
      <c r="M131" s="99"/>
      <c r="N131" s="99"/>
      <c r="O131" s="99"/>
      <c r="P131" s="100"/>
    </row>
    <row r="132" s="76" customFormat="1" ht="21.95" customHeight="1" spans="1:16">
      <c r="A132" s="98"/>
      <c r="B132" s="98"/>
      <c r="C132" s="98"/>
      <c r="D132" s="98"/>
      <c r="E132" s="99"/>
      <c r="F132" s="99"/>
      <c r="G132" s="99"/>
      <c r="H132" s="99"/>
      <c r="I132" s="99"/>
      <c r="J132" s="99"/>
      <c r="K132" s="99"/>
      <c r="L132" s="99"/>
      <c r="M132" s="99"/>
      <c r="N132" s="99"/>
      <c r="O132" s="99"/>
      <c r="P132" s="100"/>
    </row>
    <row r="133" s="76" customFormat="1" ht="21.95" customHeight="1" spans="1:16">
      <c r="A133" s="98"/>
      <c r="B133" s="98"/>
      <c r="C133" s="98"/>
      <c r="D133" s="98"/>
      <c r="E133" s="99"/>
      <c r="F133" s="99"/>
      <c r="G133" s="99"/>
      <c r="H133" s="99"/>
      <c r="I133" s="99"/>
      <c r="J133" s="99"/>
      <c r="K133" s="99"/>
      <c r="L133" s="99"/>
      <c r="M133" s="99"/>
      <c r="N133" s="99"/>
      <c r="O133" s="99"/>
      <c r="P133" s="100"/>
    </row>
    <row r="134" s="76" customFormat="1" ht="21.95" customHeight="1" spans="1:16">
      <c r="A134" s="98"/>
      <c r="B134" s="98"/>
      <c r="C134" s="98"/>
      <c r="D134" s="98"/>
      <c r="E134" s="99"/>
      <c r="F134" s="99"/>
      <c r="G134" s="99"/>
      <c r="H134" s="99"/>
      <c r="I134" s="99"/>
      <c r="J134" s="99"/>
      <c r="K134" s="99"/>
      <c r="L134" s="99"/>
      <c r="M134" s="99"/>
      <c r="N134" s="99"/>
      <c r="O134" s="99"/>
      <c r="P134" s="100"/>
    </row>
    <row r="135" s="76" customFormat="1" ht="21.95" customHeight="1" spans="1:16">
      <c r="A135" s="98"/>
      <c r="B135" s="98"/>
      <c r="C135" s="98"/>
      <c r="D135" s="98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00"/>
    </row>
    <row r="136" s="76" customFormat="1" ht="21.95" customHeight="1" spans="1:16">
      <c r="A136" s="98"/>
      <c r="B136" s="98"/>
      <c r="C136" s="98"/>
      <c r="D136" s="98"/>
      <c r="E136" s="99"/>
      <c r="F136" s="99"/>
      <c r="G136" s="99"/>
      <c r="H136" s="99"/>
      <c r="I136" s="99"/>
      <c r="J136" s="99"/>
      <c r="K136" s="99"/>
      <c r="L136" s="99"/>
      <c r="M136" s="99"/>
      <c r="N136" s="99"/>
      <c r="O136" s="99"/>
      <c r="P136" s="100"/>
    </row>
    <row r="137" s="76" customFormat="1" ht="21.95" customHeight="1" spans="1:16">
      <c r="A137" s="98"/>
      <c r="B137" s="98"/>
      <c r="C137" s="98"/>
      <c r="D137" s="98"/>
      <c r="E137" s="99"/>
      <c r="F137" s="99"/>
      <c r="G137" s="99"/>
      <c r="H137" s="99"/>
      <c r="I137" s="99"/>
      <c r="J137" s="99"/>
      <c r="K137" s="99"/>
      <c r="L137" s="99"/>
      <c r="M137" s="99"/>
      <c r="N137" s="99"/>
      <c r="O137" s="99"/>
      <c r="P137" s="100"/>
    </row>
    <row r="138" s="76" customFormat="1" ht="21.95" customHeight="1" spans="1:16">
      <c r="A138" s="98"/>
      <c r="B138" s="98"/>
      <c r="C138" s="98"/>
      <c r="D138" s="98"/>
      <c r="E138" s="99"/>
      <c r="F138" s="99"/>
      <c r="G138" s="99"/>
      <c r="H138" s="99"/>
      <c r="I138" s="99"/>
      <c r="J138" s="99"/>
      <c r="K138" s="99"/>
      <c r="L138" s="99"/>
      <c r="M138" s="99"/>
      <c r="N138" s="99"/>
      <c r="O138" s="99"/>
      <c r="P138" s="100"/>
    </row>
    <row r="139" s="76" customFormat="1" ht="21.95" customHeight="1" spans="1:16">
      <c r="A139" s="98"/>
      <c r="B139" s="98"/>
      <c r="C139" s="98"/>
      <c r="D139" s="98"/>
      <c r="E139" s="99"/>
      <c r="F139" s="99"/>
      <c r="G139" s="99"/>
      <c r="H139" s="99"/>
      <c r="I139" s="99"/>
      <c r="J139" s="99"/>
      <c r="K139" s="99"/>
      <c r="L139" s="99"/>
      <c r="M139" s="99"/>
      <c r="N139" s="99"/>
      <c r="O139" s="99"/>
      <c r="P139" s="100"/>
    </row>
    <row r="140" s="76" customFormat="1" ht="21.95" customHeight="1" spans="1:16">
      <c r="A140" s="98"/>
      <c r="B140" s="98"/>
      <c r="C140" s="98"/>
      <c r="D140" s="98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100"/>
    </row>
    <row r="141" s="76" customFormat="1" ht="21.95" customHeight="1" spans="1:16">
      <c r="A141" s="98"/>
      <c r="B141" s="98"/>
      <c r="C141" s="98"/>
      <c r="D141" s="98"/>
      <c r="E141" s="99"/>
      <c r="F141" s="99"/>
      <c r="G141" s="99"/>
      <c r="H141" s="99"/>
      <c r="I141" s="99"/>
      <c r="J141" s="99"/>
      <c r="K141" s="99"/>
      <c r="L141" s="99"/>
      <c r="M141" s="99"/>
      <c r="N141" s="99"/>
      <c r="O141" s="99"/>
      <c r="P141" s="100"/>
    </row>
    <row r="142" s="76" customFormat="1" ht="21.95" customHeight="1" spans="1:16">
      <c r="A142" s="98"/>
      <c r="B142" s="98"/>
      <c r="C142" s="98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100"/>
    </row>
    <row r="143" s="76" customFormat="1" ht="21.95" customHeight="1" spans="1:16">
      <c r="A143" s="98"/>
      <c r="B143" s="98"/>
      <c r="C143" s="98"/>
      <c r="D143" s="98"/>
      <c r="E143" s="99"/>
      <c r="F143" s="99"/>
      <c r="G143" s="99"/>
      <c r="H143" s="99"/>
      <c r="I143" s="99"/>
      <c r="J143" s="99"/>
      <c r="K143" s="99"/>
      <c r="L143" s="99"/>
      <c r="M143" s="99"/>
      <c r="N143" s="99"/>
      <c r="O143" s="99"/>
      <c r="P143" s="100"/>
    </row>
    <row r="144" s="76" customFormat="1" ht="21.95" customHeight="1" spans="1:16">
      <c r="A144" s="98"/>
      <c r="B144" s="98"/>
      <c r="C144" s="98"/>
      <c r="D144" s="98"/>
      <c r="E144" s="99"/>
      <c r="F144" s="99"/>
      <c r="G144" s="99"/>
      <c r="H144" s="99"/>
      <c r="I144" s="99"/>
      <c r="J144" s="99"/>
      <c r="K144" s="99"/>
      <c r="L144" s="99"/>
      <c r="M144" s="99"/>
      <c r="N144" s="99"/>
      <c r="O144" s="99"/>
      <c r="P144" s="100"/>
    </row>
    <row r="145" s="76" customFormat="1" ht="21.95" customHeight="1" spans="1:16">
      <c r="A145" s="98"/>
      <c r="B145" s="98"/>
      <c r="C145" s="98"/>
      <c r="D145" s="98"/>
      <c r="E145" s="99"/>
      <c r="F145" s="99"/>
      <c r="G145" s="99"/>
      <c r="H145" s="99"/>
      <c r="I145" s="99"/>
      <c r="J145" s="99"/>
      <c r="K145" s="99"/>
      <c r="L145" s="99"/>
      <c r="M145" s="99"/>
      <c r="N145" s="99"/>
      <c r="O145" s="99"/>
      <c r="P145" s="100"/>
    </row>
    <row r="146" s="76" customFormat="1" ht="21.95" customHeight="1" spans="1:16">
      <c r="A146" s="98"/>
      <c r="B146" s="98"/>
      <c r="C146" s="98"/>
      <c r="D146" s="98"/>
      <c r="E146" s="99"/>
      <c r="F146" s="99"/>
      <c r="G146" s="99"/>
      <c r="H146" s="99"/>
      <c r="I146" s="99"/>
      <c r="J146" s="99"/>
      <c r="K146" s="99"/>
      <c r="L146" s="99"/>
      <c r="M146" s="99"/>
      <c r="N146" s="99"/>
      <c r="O146" s="99"/>
      <c r="P146" s="100"/>
    </row>
    <row r="147" s="76" customFormat="1" ht="21.95" customHeight="1" spans="1:16">
      <c r="A147" s="98"/>
      <c r="B147" s="98"/>
      <c r="C147" s="98"/>
      <c r="D147" s="98"/>
      <c r="E147" s="99"/>
      <c r="F147" s="99"/>
      <c r="G147" s="99"/>
      <c r="H147" s="99"/>
      <c r="I147" s="99"/>
      <c r="J147" s="99"/>
      <c r="K147" s="99"/>
      <c r="L147" s="99"/>
      <c r="M147" s="99"/>
      <c r="N147" s="99"/>
      <c r="O147" s="99"/>
      <c r="P147" s="100"/>
    </row>
    <row r="148" s="76" customFormat="1" ht="21.95" customHeight="1" spans="1:16">
      <c r="A148" s="98"/>
      <c r="B148" s="98"/>
      <c r="C148" s="98"/>
      <c r="D148" s="98"/>
      <c r="E148" s="99"/>
      <c r="F148" s="99"/>
      <c r="G148" s="99"/>
      <c r="H148" s="99"/>
      <c r="I148" s="99"/>
      <c r="J148" s="99"/>
      <c r="K148" s="99"/>
      <c r="L148" s="99"/>
      <c r="M148" s="99"/>
      <c r="N148" s="99"/>
      <c r="O148" s="99"/>
      <c r="P148" s="100"/>
    </row>
    <row r="149" s="76" customFormat="1" ht="21.95" customHeight="1" spans="1:16">
      <c r="A149" s="98"/>
      <c r="B149" s="98"/>
      <c r="C149" s="98"/>
      <c r="D149" s="98"/>
      <c r="E149" s="99"/>
      <c r="F149" s="99"/>
      <c r="G149" s="99"/>
      <c r="H149" s="99"/>
      <c r="I149" s="99"/>
      <c r="J149" s="99"/>
      <c r="K149" s="99"/>
      <c r="L149" s="99"/>
      <c r="M149" s="99"/>
      <c r="N149" s="99"/>
      <c r="O149" s="99"/>
      <c r="P149" s="100"/>
    </row>
    <row r="150" s="76" customFormat="1" ht="21.95" customHeight="1" spans="1:16">
      <c r="A150" s="98"/>
      <c r="B150" s="98"/>
      <c r="C150" s="98"/>
      <c r="D150" s="98"/>
      <c r="E150" s="99"/>
      <c r="F150" s="99"/>
      <c r="G150" s="99"/>
      <c r="H150" s="99"/>
      <c r="I150" s="99"/>
      <c r="J150" s="99"/>
      <c r="K150" s="99"/>
      <c r="L150" s="99"/>
      <c r="M150" s="99"/>
      <c r="N150" s="99"/>
      <c r="O150" s="99"/>
      <c r="P150" s="100"/>
    </row>
    <row r="151" s="76" customFormat="1" ht="21.95" customHeight="1" spans="1:16">
      <c r="A151" s="98"/>
      <c r="B151" s="98"/>
      <c r="C151" s="98"/>
      <c r="D151" s="98"/>
      <c r="E151" s="99"/>
      <c r="F151" s="99"/>
      <c r="G151" s="99"/>
      <c r="H151" s="99"/>
      <c r="I151" s="99"/>
      <c r="J151" s="99"/>
      <c r="K151" s="99"/>
      <c r="L151" s="99"/>
      <c r="M151" s="99"/>
      <c r="N151" s="99"/>
      <c r="O151" s="99"/>
      <c r="P151" s="100"/>
    </row>
    <row r="152" s="76" customFormat="1" ht="21.95" customHeight="1" spans="1:16">
      <c r="A152" s="98"/>
      <c r="B152" s="98"/>
      <c r="C152" s="98"/>
      <c r="D152" s="98"/>
      <c r="E152" s="99"/>
      <c r="F152" s="99"/>
      <c r="G152" s="99"/>
      <c r="H152" s="99"/>
      <c r="I152" s="99"/>
      <c r="J152" s="99"/>
      <c r="K152" s="99"/>
      <c r="L152" s="99"/>
      <c r="M152" s="99"/>
      <c r="N152" s="99"/>
      <c r="O152" s="99"/>
      <c r="P152" s="100"/>
    </row>
    <row r="153" s="76" customFormat="1" ht="21.95" customHeight="1" spans="1:16">
      <c r="A153" s="98"/>
      <c r="B153" s="98"/>
      <c r="C153" s="98"/>
      <c r="D153" s="98"/>
      <c r="E153" s="99"/>
      <c r="F153" s="99"/>
      <c r="G153" s="99"/>
      <c r="H153" s="99"/>
      <c r="I153" s="99"/>
      <c r="J153" s="99"/>
      <c r="K153" s="99"/>
      <c r="L153" s="99"/>
      <c r="M153" s="99"/>
      <c r="N153" s="99"/>
      <c r="O153" s="99"/>
      <c r="P153" s="100"/>
    </row>
    <row r="154" s="76" customFormat="1" ht="21.95" customHeight="1" spans="1:16">
      <c r="A154" s="98"/>
      <c r="B154" s="98"/>
      <c r="C154" s="98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100"/>
    </row>
    <row r="155" s="76" customFormat="1" ht="21.95" customHeight="1" spans="1:16">
      <c r="A155" s="98"/>
      <c r="B155" s="98"/>
      <c r="C155" s="98"/>
      <c r="D155" s="98"/>
      <c r="E155" s="99"/>
      <c r="F155" s="99"/>
      <c r="G155" s="99"/>
      <c r="H155" s="99"/>
      <c r="I155" s="99"/>
      <c r="J155" s="99"/>
      <c r="K155" s="99"/>
      <c r="L155" s="99"/>
      <c r="M155" s="99"/>
      <c r="N155" s="99"/>
      <c r="O155" s="99"/>
      <c r="P155" s="100"/>
    </row>
    <row r="156" s="76" customFormat="1" ht="21.95" customHeight="1" spans="1:16">
      <c r="A156" s="98"/>
      <c r="B156" s="98"/>
      <c r="C156" s="98"/>
      <c r="D156" s="98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100"/>
    </row>
    <row r="157" s="76" customFormat="1" ht="21.95" customHeight="1" spans="1:16">
      <c r="A157" s="98"/>
      <c r="B157" s="98"/>
      <c r="C157" s="98"/>
      <c r="D157" s="98"/>
      <c r="E157" s="99"/>
      <c r="F157" s="99"/>
      <c r="G157" s="99"/>
      <c r="H157" s="99"/>
      <c r="I157" s="99"/>
      <c r="J157" s="99"/>
      <c r="K157" s="99"/>
      <c r="L157" s="99"/>
      <c r="M157" s="99"/>
      <c r="N157" s="99"/>
      <c r="O157" s="99"/>
      <c r="P157" s="100"/>
    </row>
    <row r="158" s="76" customFormat="1" ht="21.95" customHeight="1" spans="1:16">
      <c r="A158" s="98"/>
      <c r="B158" s="98"/>
      <c r="C158" s="98"/>
      <c r="D158" s="98"/>
      <c r="E158" s="99"/>
      <c r="F158" s="99"/>
      <c r="G158" s="99"/>
      <c r="H158" s="99"/>
      <c r="I158" s="99"/>
      <c r="J158" s="99"/>
      <c r="K158" s="99"/>
      <c r="L158" s="99"/>
      <c r="M158" s="99"/>
      <c r="N158" s="99"/>
      <c r="O158" s="99"/>
      <c r="P158" s="100"/>
    </row>
    <row r="159" s="76" customFormat="1" ht="21.95" customHeight="1" spans="1:16">
      <c r="A159" s="98"/>
      <c r="B159" s="98"/>
      <c r="C159" s="98"/>
      <c r="D159" s="98"/>
      <c r="E159" s="99"/>
      <c r="F159" s="99"/>
      <c r="G159" s="99"/>
      <c r="H159" s="99"/>
      <c r="I159" s="99"/>
      <c r="J159" s="99"/>
      <c r="K159" s="99"/>
      <c r="L159" s="99"/>
      <c r="M159" s="99"/>
      <c r="N159" s="99"/>
      <c r="O159" s="99"/>
      <c r="P159" s="100"/>
    </row>
    <row r="160" s="76" customFormat="1" ht="21.95" customHeight="1" spans="1:16">
      <c r="A160" s="98"/>
      <c r="B160" s="98"/>
      <c r="C160" s="98"/>
      <c r="D160" s="98"/>
      <c r="E160" s="99"/>
      <c r="F160" s="99"/>
      <c r="G160" s="99"/>
      <c r="H160" s="99"/>
      <c r="I160" s="99"/>
      <c r="J160" s="99"/>
      <c r="K160" s="99"/>
      <c r="L160" s="99"/>
      <c r="M160" s="99"/>
      <c r="N160" s="99"/>
      <c r="O160" s="99"/>
      <c r="P160" s="100"/>
    </row>
    <row r="161" s="76" customFormat="1" ht="21.95" customHeight="1" spans="1:16">
      <c r="A161" s="98"/>
      <c r="B161" s="98"/>
      <c r="C161" s="98"/>
      <c r="D161" s="98"/>
      <c r="E161" s="99"/>
      <c r="F161" s="99"/>
      <c r="G161" s="99"/>
      <c r="H161" s="99"/>
      <c r="I161" s="99"/>
      <c r="J161" s="99"/>
      <c r="K161" s="99"/>
      <c r="L161" s="99"/>
      <c r="M161" s="99"/>
      <c r="N161" s="99"/>
      <c r="O161" s="99"/>
      <c r="P161" s="100"/>
    </row>
    <row r="162" s="76" customFormat="1" ht="21.95" customHeight="1" spans="1:16">
      <c r="A162" s="98"/>
      <c r="B162" s="98"/>
      <c r="C162" s="98"/>
      <c r="D162" s="98"/>
      <c r="E162" s="99"/>
      <c r="F162" s="99"/>
      <c r="G162" s="99"/>
      <c r="H162" s="99"/>
      <c r="I162" s="99"/>
      <c r="J162" s="99"/>
      <c r="K162" s="99"/>
      <c r="L162" s="99"/>
      <c r="M162" s="99"/>
      <c r="N162" s="99"/>
      <c r="O162" s="99"/>
      <c r="P162" s="100"/>
    </row>
    <row r="163" s="76" customFormat="1" ht="21.95" customHeight="1" spans="1:16">
      <c r="A163" s="98"/>
      <c r="B163" s="98"/>
      <c r="C163" s="98"/>
      <c r="D163" s="98"/>
      <c r="E163" s="99"/>
      <c r="F163" s="99"/>
      <c r="G163" s="99"/>
      <c r="H163" s="99"/>
      <c r="I163" s="99"/>
      <c r="J163" s="99"/>
      <c r="K163" s="99"/>
      <c r="L163" s="99"/>
      <c r="M163" s="99"/>
      <c r="N163" s="99"/>
      <c r="O163" s="99"/>
      <c r="P163" s="100"/>
    </row>
    <row r="164" s="76" customFormat="1" ht="21.95" customHeight="1" spans="1:16">
      <c r="A164" s="98"/>
      <c r="B164" s="98"/>
      <c r="C164" s="98"/>
      <c r="D164" s="98"/>
      <c r="E164" s="99"/>
      <c r="F164" s="99"/>
      <c r="G164" s="99"/>
      <c r="H164" s="99"/>
      <c r="I164" s="99"/>
      <c r="J164" s="99"/>
      <c r="K164" s="99"/>
      <c r="L164" s="99"/>
      <c r="M164" s="99"/>
      <c r="N164" s="99"/>
      <c r="O164" s="99"/>
      <c r="P164" s="100"/>
    </row>
    <row r="165" s="76" customFormat="1" ht="21.95" customHeight="1" spans="1:16">
      <c r="A165" s="98"/>
      <c r="B165" s="98"/>
      <c r="C165" s="98"/>
      <c r="D165" s="98"/>
      <c r="E165" s="99"/>
      <c r="F165" s="99"/>
      <c r="G165" s="99"/>
      <c r="H165" s="99"/>
      <c r="I165" s="99"/>
      <c r="J165" s="99"/>
      <c r="K165" s="99"/>
      <c r="L165" s="99"/>
      <c r="M165" s="99"/>
      <c r="N165" s="99"/>
      <c r="O165" s="99"/>
      <c r="P165" s="100"/>
    </row>
    <row r="166" s="76" customFormat="1" ht="21.95" customHeight="1" spans="1:16">
      <c r="A166" s="98"/>
      <c r="B166" s="98"/>
      <c r="C166" s="98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100"/>
    </row>
    <row r="167" s="76" customFormat="1" ht="21.95" customHeight="1" spans="1:16">
      <c r="A167" s="98"/>
      <c r="B167" s="98"/>
      <c r="C167" s="98"/>
      <c r="D167" s="98"/>
      <c r="E167" s="99"/>
      <c r="F167" s="99"/>
      <c r="G167" s="99"/>
      <c r="H167" s="99"/>
      <c r="I167" s="99"/>
      <c r="J167" s="99"/>
      <c r="K167" s="99"/>
      <c r="L167" s="99"/>
      <c r="M167" s="99"/>
      <c r="N167" s="99"/>
      <c r="O167" s="99"/>
      <c r="P167" s="100"/>
    </row>
    <row r="168" s="76" customFormat="1" ht="21.95" customHeight="1" spans="1:16">
      <c r="A168" s="98"/>
      <c r="B168" s="98"/>
      <c r="C168" s="98"/>
      <c r="D168" s="98"/>
      <c r="E168" s="99"/>
      <c r="F168" s="99"/>
      <c r="G168" s="99"/>
      <c r="H168" s="99"/>
      <c r="I168" s="99"/>
      <c r="J168" s="99"/>
      <c r="K168" s="99"/>
      <c r="L168" s="99"/>
      <c r="M168" s="99"/>
      <c r="N168" s="99"/>
      <c r="O168" s="99"/>
      <c r="P168" s="100"/>
    </row>
    <row r="169" s="76" customFormat="1" ht="21.95" customHeight="1" spans="1:16">
      <c r="A169" s="98"/>
      <c r="B169" s="98"/>
      <c r="C169" s="98"/>
      <c r="D169" s="98"/>
      <c r="E169" s="99"/>
      <c r="F169" s="99"/>
      <c r="G169" s="99"/>
      <c r="H169" s="99"/>
      <c r="I169" s="99"/>
      <c r="J169" s="99"/>
      <c r="K169" s="99"/>
      <c r="L169" s="99"/>
      <c r="M169" s="99"/>
      <c r="N169" s="99"/>
      <c r="O169" s="99"/>
      <c r="P169" s="100"/>
    </row>
    <row r="170" s="76" customFormat="1" ht="21.95" customHeight="1" spans="1:16">
      <c r="A170" s="98"/>
      <c r="B170" s="98"/>
      <c r="C170" s="98"/>
      <c r="D170" s="98"/>
      <c r="E170" s="99"/>
      <c r="F170" s="99"/>
      <c r="G170" s="99"/>
      <c r="H170" s="99"/>
      <c r="I170" s="99"/>
      <c r="J170" s="99"/>
      <c r="K170" s="99"/>
      <c r="L170" s="99"/>
      <c r="M170" s="99"/>
      <c r="N170" s="99"/>
      <c r="O170" s="99"/>
      <c r="P170" s="100"/>
    </row>
    <row r="171" s="76" customFormat="1" ht="21.95" customHeight="1" spans="1:16">
      <c r="A171" s="98"/>
      <c r="B171" s="98"/>
      <c r="C171" s="98"/>
      <c r="D171" s="98"/>
      <c r="E171" s="99"/>
      <c r="F171" s="99"/>
      <c r="G171" s="99"/>
      <c r="H171" s="99"/>
      <c r="I171" s="99"/>
      <c r="J171" s="99"/>
      <c r="K171" s="99"/>
      <c r="L171" s="99"/>
      <c r="M171" s="99"/>
      <c r="N171" s="99"/>
      <c r="O171" s="99"/>
      <c r="P171" s="100"/>
    </row>
    <row r="172" s="76" customFormat="1" ht="21.95" customHeight="1" spans="1:16">
      <c r="A172" s="98"/>
      <c r="B172" s="98"/>
      <c r="C172" s="98"/>
      <c r="D172" s="98"/>
      <c r="E172" s="99"/>
      <c r="F172" s="99"/>
      <c r="G172" s="99"/>
      <c r="H172" s="99"/>
      <c r="I172" s="99"/>
      <c r="J172" s="99"/>
      <c r="K172" s="99"/>
      <c r="L172" s="99"/>
      <c r="M172" s="99"/>
      <c r="N172" s="99"/>
      <c r="O172" s="99"/>
      <c r="P172" s="100"/>
    </row>
    <row r="173" s="76" customFormat="1" ht="21.95" customHeight="1" spans="1:16">
      <c r="A173" s="98"/>
      <c r="B173" s="98"/>
      <c r="C173" s="98"/>
      <c r="D173" s="98"/>
      <c r="E173" s="99"/>
      <c r="F173" s="99"/>
      <c r="G173" s="99"/>
      <c r="H173" s="99"/>
      <c r="I173" s="99"/>
      <c r="J173" s="99"/>
      <c r="K173" s="99"/>
      <c r="L173" s="99"/>
      <c r="M173" s="99"/>
      <c r="N173" s="99"/>
      <c r="O173" s="99"/>
      <c r="P173" s="100"/>
    </row>
    <row r="174" s="76" customFormat="1" ht="21.95" customHeight="1" spans="1:16">
      <c r="A174" s="98"/>
      <c r="B174" s="98"/>
      <c r="C174" s="98"/>
      <c r="D174" s="98"/>
      <c r="E174" s="99"/>
      <c r="F174" s="99"/>
      <c r="G174" s="99"/>
      <c r="H174" s="99"/>
      <c r="I174" s="99"/>
      <c r="J174" s="99"/>
      <c r="K174" s="99"/>
      <c r="L174" s="99"/>
      <c r="M174" s="99"/>
      <c r="N174" s="99"/>
      <c r="O174" s="99"/>
      <c r="P174" s="100"/>
    </row>
    <row r="175" s="76" customFormat="1" ht="21.95" customHeight="1" spans="1:16">
      <c r="A175" s="98"/>
      <c r="B175" s="98"/>
      <c r="C175" s="98"/>
      <c r="D175" s="98"/>
      <c r="E175" s="99"/>
      <c r="F175" s="99"/>
      <c r="G175" s="99"/>
      <c r="H175" s="99"/>
      <c r="I175" s="99"/>
      <c r="J175" s="99"/>
      <c r="K175" s="99"/>
      <c r="L175" s="99"/>
      <c r="M175" s="99"/>
      <c r="N175" s="99"/>
      <c r="O175" s="99"/>
      <c r="P175" s="100"/>
    </row>
    <row r="176" s="76" customFormat="1" ht="21.95" customHeight="1" spans="1:16">
      <c r="A176" s="98"/>
      <c r="B176" s="98"/>
      <c r="C176" s="98"/>
      <c r="D176" s="98"/>
      <c r="E176" s="99"/>
      <c r="F176" s="99"/>
      <c r="G176" s="99"/>
      <c r="H176" s="99"/>
      <c r="I176" s="99"/>
      <c r="J176" s="99"/>
      <c r="K176" s="99"/>
      <c r="L176" s="99"/>
      <c r="M176" s="99"/>
      <c r="N176" s="99"/>
      <c r="O176" s="99"/>
      <c r="P176" s="100"/>
    </row>
    <row r="177" s="76" customFormat="1" ht="21.95" customHeight="1" spans="1:16">
      <c r="A177" s="98"/>
      <c r="B177" s="98"/>
      <c r="C177" s="98"/>
      <c r="D177" s="98"/>
      <c r="E177" s="99"/>
      <c r="F177" s="99"/>
      <c r="G177" s="99"/>
      <c r="H177" s="99"/>
      <c r="I177" s="99"/>
      <c r="J177" s="99"/>
      <c r="K177" s="99"/>
      <c r="L177" s="99"/>
      <c r="M177" s="99"/>
      <c r="N177" s="99"/>
      <c r="O177" s="99"/>
      <c r="P177" s="100"/>
    </row>
    <row r="178" s="76" customFormat="1" ht="21.95" customHeight="1" spans="1:16">
      <c r="A178" s="98"/>
      <c r="B178" s="98"/>
      <c r="C178" s="98"/>
      <c r="D178" s="98"/>
      <c r="E178" s="99"/>
      <c r="F178" s="99"/>
      <c r="G178" s="99"/>
      <c r="H178" s="99"/>
      <c r="I178" s="99"/>
      <c r="J178" s="99"/>
      <c r="K178" s="99"/>
      <c r="L178" s="99"/>
      <c r="M178" s="99"/>
      <c r="N178" s="99"/>
      <c r="O178" s="99"/>
      <c r="P178" s="100"/>
    </row>
    <row r="179" s="76" customFormat="1" ht="21.95" customHeight="1" spans="1:16">
      <c r="A179" s="98"/>
      <c r="B179" s="98"/>
      <c r="C179" s="98"/>
      <c r="D179" s="98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100"/>
    </row>
    <row r="180" s="76" customFormat="1" ht="21.95" customHeight="1" spans="1:16">
      <c r="A180" s="98"/>
      <c r="B180" s="98"/>
      <c r="C180" s="98"/>
      <c r="D180" s="98"/>
      <c r="E180" s="99"/>
      <c r="F180" s="99"/>
      <c r="G180" s="99"/>
      <c r="H180" s="99"/>
      <c r="I180" s="99"/>
      <c r="J180" s="99"/>
      <c r="K180" s="99"/>
      <c r="L180" s="99"/>
      <c r="M180" s="99"/>
      <c r="N180" s="99"/>
      <c r="O180" s="99"/>
      <c r="P180" s="100"/>
    </row>
    <row r="181" s="76" customFormat="1" ht="21.95" customHeight="1" spans="1:16">
      <c r="A181" s="98"/>
      <c r="B181" s="98"/>
      <c r="C181" s="98"/>
      <c r="D181" s="98"/>
      <c r="E181" s="99"/>
      <c r="F181" s="99"/>
      <c r="G181" s="99"/>
      <c r="H181" s="99"/>
      <c r="I181" s="99"/>
      <c r="J181" s="99"/>
      <c r="K181" s="99"/>
      <c r="L181" s="99"/>
      <c r="M181" s="99"/>
      <c r="N181" s="99"/>
      <c r="O181" s="99"/>
      <c r="P181" s="100"/>
    </row>
    <row r="182" s="76" customFormat="1" ht="21.95" customHeight="1" spans="1:16">
      <c r="A182" s="98"/>
      <c r="B182" s="98"/>
      <c r="C182" s="98"/>
      <c r="D182" s="98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100"/>
    </row>
    <row r="183" s="76" customFormat="1" ht="21.95" customHeight="1" spans="1:16">
      <c r="A183" s="98"/>
      <c r="B183" s="98"/>
      <c r="C183" s="98"/>
      <c r="D183" s="98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100"/>
    </row>
    <row r="184" s="76" customFormat="1" ht="21.95" customHeight="1" spans="1:16">
      <c r="A184" s="98"/>
      <c r="B184" s="98"/>
      <c r="C184" s="98"/>
      <c r="D184" s="98"/>
      <c r="E184" s="99"/>
      <c r="F184" s="99"/>
      <c r="G184" s="99"/>
      <c r="H184" s="99"/>
      <c r="I184" s="99"/>
      <c r="J184" s="99"/>
      <c r="K184" s="99"/>
      <c r="L184" s="99"/>
      <c r="M184" s="99"/>
      <c r="N184" s="99"/>
      <c r="O184" s="99"/>
      <c r="P184" s="100"/>
    </row>
    <row r="185" s="76" customFormat="1" ht="21.95" customHeight="1" spans="1:16">
      <c r="A185" s="98"/>
      <c r="B185" s="98"/>
      <c r="C185" s="98"/>
      <c r="D185" s="98"/>
      <c r="E185" s="99"/>
      <c r="F185" s="99"/>
      <c r="G185" s="99"/>
      <c r="H185" s="99"/>
      <c r="I185" s="99"/>
      <c r="J185" s="99"/>
      <c r="K185" s="99"/>
      <c r="L185" s="99"/>
      <c r="M185" s="99"/>
      <c r="N185" s="99"/>
      <c r="O185" s="99"/>
      <c r="P185" s="100"/>
    </row>
    <row r="186" s="76" customFormat="1" ht="21.95" customHeight="1" spans="1:16">
      <c r="A186" s="98"/>
      <c r="B186" s="98"/>
      <c r="C186" s="98"/>
      <c r="D186" s="98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100"/>
    </row>
    <row r="187" s="76" customFormat="1" ht="21.95" customHeight="1" spans="1:16">
      <c r="A187" s="98"/>
      <c r="B187" s="98"/>
      <c r="C187" s="98"/>
      <c r="D187" s="98"/>
      <c r="E187" s="99"/>
      <c r="F187" s="99"/>
      <c r="G187" s="99"/>
      <c r="H187" s="99"/>
      <c r="I187" s="99"/>
      <c r="J187" s="99"/>
      <c r="K187" s="99"/>
      <c r="L187" s="99"/>
      <c r="M187" s="99"/>
      <c r="N187" s="99"/>
      <c r="O187" s="99"/>
      <c r="P187" s="100"/>
    </row>
    <row r="188" s="76" customFormat="1" ht="21.95" customHeight="1" spans="1:16">
      <c r="A188" s="98"/>
      <c r="B188" s="98"/>
      <c r="C188" s="98"/>
      <c r="D188" s="98"/>
      <c r="E188" s="99"/>
      <c r="F188" s="99"/>
      <c r="G188" s="99"/>
      <c r="H188" s="99"/>
      <c r="I188" s="99"/>
      <c r="J188" s="99"/>
      <c r="K188" s="99"/>
      <c r="L188" s="99"/>
      <c r="M188" s="99"/>
      <c r="N188" s="99"/>
      <c r="O188" s="99"/>
      <c r="P188" s="100"/>
    </row>
    <row r="189" s="76" customFormat="1" ht="21.95" customHeight="1" spans="1:16">
      <c r="A189" s="98"/>
      <c r="B189" s="98"/>
      <c r="C189" s="98"/>
      <c r="D189" s="98"/>
      <c r="E189" s="99"/>
      <c r="F189" s="99"/>
      <c r="G189" s="99"/>
      <c r="H189" s="99"/>
      <c r="I189" s="99"/>
      <c r="J189" s="99"/>
      <c r="K189" s="99"/>
      <c r="L189" s="99"/>
      <c r="M189" s="99"/>
      <c r="N189" s="99"/>
      <c r="O189" s="99"/>
      <c r="P189" s="100"/>
    </row>
    <row r="190" s="76" customFormat="1" ht="21.95" customHeight="1" spans="1:16">
      <c r="A190" s="98"/>
      <c r="B190" s="98"/>
      <c r="C190" s="98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100"/>
    </row>
    <row r="191" s="76" customFormat="1" ht="21.95" customHeight="1" spans="1:16">
      <c r="A191" s="98"/>
      <c r="B191" s="98"/>
      <c r="C191" s="98"/>
      <c r="D191" s="98"/>
      <c r="E191" s="99"/>
      <c r="F191" s="99"/>
      <c r="G191" s="99"/>
      <c r="H191" s="99"/>
      <c r="I191" s="99"/>
      <c r="J191" s="99"/>
      <c r="K191" s="99"/>
      <c r="L191" s="99"/>
      <c r="M191" s="99"/>
      <c r="N191" s="99"/>
      <c r="O191" s="99"/>
      <c r="P191" s="100"/>
    </row>
    <row r="192" s="76" customFormat="1" ht="21.95" customHeight="1" spans="1:16">
      <c r="A192" s="98"/>
      <c r="B192" s="98"/>
      <c r="C192" s="98"/>
      <c r="D192" s="98"/>
      <c r="E192" s="99"/>
      <c r="F192" s="99"/>
      <c r="G192" s="99"/>
      <c r="H192" s="99"/>
      <c r="I192" s="99"/>
      <c r="J192" s="99"/>
      <c r="K192" s="99"/>
      <c r="L192" s="99"/>
      <c r="M192" s="99"/>
      <c r="N192" s="99"/>
      <c r="O192" s="99"/>
      <c r="P192" s="100"/>
    </row>
    <row r="193" s="76" customFormat="1" ht="21.95" customHeight="1" spans="1:16">
      <c r="A193" s="98"/>
      <c r="B193" s="98"/>
      <c r="C193" s="98"/>
      <c r="D193" s="98"/>
      <c r="E193" s="99"/>
      <c r="F193" s="99"/>
      <c r="G193" s="99"/>
      <c r="H193" s="99"/>
      <c r="I193" s="99"/>
      <c r="J193" s="99"/>
      <c r="K193" s="99"/>
      <c r="L193" s="99"/>
      <c r="M193" s="99"/>
      <c r="N193" s="99"/>
      <c r="O193" s="99"/>
      <c r="P193" s="100"/>
    </row>
    <row r="194" s="76" customFormat="1" ht="21.95" customHeight="1" spans="1:16">
      <c r="A194" s="98"/>
      <c r="B194" s="98"/>
      <c r="C194" s="98"/>
      <c r="D194" s="98"/>
      <c r="E194" s="99"/>
      <c r="F194" s="99"/>
      <c r="G194" s="99"/>
      <c r="H194" s="99"/>
      <c r="I194" s="99"/>
      <c r="J194" s="99"/>
      <c r="K194" s="99"/>
      <c r="L194" s="99"/>
      <c r="M194" s="99"/>
      <c r="N194" s="99"/>
      <c r="O194" s="99"/>
      <c r="P194" s="100"/>
    </row>
    <row r="195" s="76" customFormat="1" ht="21.95" customHeight="1" spans="1:16">
      <c r="A195" s="98"/>
      <c r="B195" s="98"/>
      <c r="C195" s="98"/>
      <c r="D195" s="98"/>
      <c r="E195" s="99"/>
      <c r="F195" s="99"/>
      <c r="G195" s="99"/>
      <c r="H195" s="99"/>
      <c r="I195" s="99"/>
      <c r="J195" s="99"/>
      <c r="K195" s="99"/>
      <c r="L195" s="99"/>
      <c r="M195" s="99"/>
      <c r="N195" s="99"/>
      <c r="O195" s="99"/>
      <c r="P195" s="100"/>
    </row>
    <row r="196" s="76" customFormat="1" ht="21.95" customHeight="1" spans="1:16">
      <c r="A196" s="98"/>
      <c r="B196" s="98"/>
      <c r="C196" s="98"/>
      <c r="D196" s="98"/>
      <c r="E196" s="99"/>
      <c r="F196" s="99"/>
      <c r="G196" s="99"/>
      <c r="H196" s="99"/>
      <c r="I196" s="99"/>
      <c r="J196" s="99"/>
      <c r="K196" s="99"/>
      <c r="L196" s="99"/>
      <c r="M196" s="99"/>
      <c r="N196" s="99"/>
      <c r="O196" s="99"/>
      <c r="P196" s="100"/>
    </row>
    <row r="197" s="76" customFormat="1" ht="21.95" customHeight="1" spans="1:16">
      <c r="A197" s="98"/>
      <c r="B197" s="98"/>
      <c r="C197" s="98"/>
      <c r="D197" s="98"/>
      <c r="E197" s="99"/>
      <c r="F197" s="99"/>
      <c r="G197" s="99"/>
      <c r="H197" s="99"/>
      <c r="I197" s="99"/>
      <c r="J197" s="99"/>
      <c r="K197" s="99"/>
      <c r="L197" s="99"/>
      <c r="M197" s="99"/>
      <c r="N197" s="99"/>
      <c r="O197" s="99"/>
      <c r="P197" s="100"/>
    </row>
    <row r="198" s="76" customFormat="1" ht="21.95" customHeight="1" spans="1:16">
      <c r="A198" s="98"/>
      <c r="B198" s="98"/>
      <c r="C198" s="98"/>
      <c r="D198" s="98"/>
      <c r="E198" s="99"/>
      <c r="F198" s="99"/>
      <c r="G198" s="99"/>
      <c r="H198" s="99"/>
      <c r="I198" s="99"/>
      <c r="J198" s="99"/>
      <c r="K198" s="99"/>
      <c r="L198" s="99"/>
      <c r="M198" s="99"/>
      <c r="N198" s="99"/>
      <c r="O198" s="99"/>
      <c r="P198" s="100"/>
    </row>
    <row r="199" s="76" customFormat="1" ht="21.95" customHeight="1" spans="1:16">
      <c r="A199" s="98"/>
      <c r="B199" s="98"/>
      <c r="C199" s="98"/>
      <c r="D199" s="98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  <c r="P199" s="100"/>
    </row>
    <row r="200" s="76" customFormat="1" ht="21.95" customHeight="1" spans="1:16">
      <c r="A200" s="98"/>
      <c r="B200" s="98"/>
      <c r="C200" s="98"/>
      <c r="D200" s="98"/>
      <c r="E200" s="99"/>
      <c r="F200" s="99"/>
      <c r="G200" s="99"/>
      <c r="H200" s="99"/>
      <c r="I200" s="99"/>
      <c r="J200" s="99"/>
      <c r="K200" s="99"/>
      <c r="L200" s="99"/>
      <c r="M200" s="99"/>
      <c r="N200" s="99"/>
      <c r="O200" s="99"/>
      <c r="P200" s="100"/>
    </row>
    <row r="201" s="76" customFormat="1" ht="21.95" customHeight="1" spans="1:16">
      <c r="A201" s="98"/>
      <c r="B201" s="98"/>
      <c r="C201" s="98"/>
      <c r="D201" s="98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100"/>
    </row>
    <row r="202" s="76" customFormat="1" ht="21.95" customHeight="1" spans="1:16">
      <c r="A202" s="98"/>
      <c r="B202" s="98"/>
      <c r="C202" s="98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100"/>
    </row>
    <row r="203" s="76" customFormat="1" ht="21.95" customHeight="1" spans="1:16">
      <c r="A203" s="98"/>
      <c r="B203" s="98"/>
      <c r="C203" s="98"/>
      <c r="D203" s="98"/>
      <c r="E203" s="99"/>
      <c r="F203" s="99"/>
      <c r="G203" s="99"/>
      <c r="H203" s="99"/>
      <c r="I203" s="99"/>
      <c r="J203" s="99"/>
      <c r="K203" s="99"/>
      <c r="L203" s="99"/>
      <c r="M203" s="99"/>
      <c r="N203" s="99"/>
      <c r="O203" s="99"/>
      <c r="P203" s="100"/>
    </row>
    <row r="204" s="76" customFormat="1" ht="21.95" customHeight="1" spans="1:16">
      <c r="A204" s="98"/>
      <c r="B204" s="98"/>
      <c r="C204" s="98"/>
      <c r="D204" s="98"/>
      <c r="E204" s="99"/>
      <c r="F204" s="99"/>
      <c r="G204" s="99"/>
      <c r="H204" s="99"/>
      <c r="I204" s="99"/>
      <c r="J204" s="99"/>
      <c r="K204" s="99"/>
      <c r="L204" s="99"/>
      <c r="M204" s="99"/>
      <c r="N204" s="99"/>
      <c r="O204" s="99"/>
      <c r="P204" s="100"/>
    </row>
    <row r="205" s="76" customFormat="1" ht="21.95" customHeight="1" spans="1:16">
      <c r="A205" s="98"/>
      <c r="B205" s="98"/>
      <c r="C205" s="98"/>
      <c r="D205" s="98"/>
      <c r="E205" s="99"/>
      <c r="F205" s="99"/>
      <c r="G205" s="99"/>
      <c r="H205" s="99"/>
      <c r="I205" s="99"/>
      <c r="J205" s="99"/>
      <c r="K205" s="99"/>
      <c r="L205" s="99"/>
      <c r="M205" s="99"/>
      <c r="N205" s="99"/>
      <c r="O205" s="99"/>
      <c r="P205" s="100"/>
    </row>
    <row r="206" s="76" customFormat="1" ht="21.95" customHeight="1" spans="1:16">
      <c r="A206" s="98"/>
      <c r="B206" s="98"/>
      <c r="C206" s="98"/>
      <c r="D206" s="98"/>
      <c r="E206" s="99"/>
      <c r="F206" s="99"/>
      <c r="G206" s="99"/>
      <c r="H206" s="99"/>
      <c r="I206" s="99"/>
      <c r="J206" s="99"/>
      <c r="K206" s="99"/>
      <c r="L206" s="99"/>
      <c r="M206" s="99"/>
      <c r="N206" s="99"/>
      <c r="O206" s="99"/>
      <c r="P206" s="100"/>
    </row>
    <row r="207" s="76" customFormat="1" ht="21.95" customHeight="1" spans="1:16">
      <c r="A207" s="98"/>
      <c r="B207" s="98"/>
      <c r="C207" s="98"/>
      <c r="D207" s="98"/>
      <c r="E207" s="99"/>
      <c r="F207" s="99"/>
      <c r="G207" s="99"/>
      <c r="H207" s="99"/>
      <c r="I207" s="99"/>
      <c r="J207" s="99"/>
      <c r="K207" s="99"/>
      <c r="L207" s="99"/>
      <c r="M207" s="99"/>
      <c r="N207" s="99"/>
      <c r="O207" s="99"/>
      <c r="P207" s="100"/>
    </row>
    <row r="208" s="76" customFormat="1" ht="21.95" customHeight="1" spans="1:16">
      <c r="A208" s="98"/>
      <c r="B208" s="98"/>
      <c r="C208" s="98"/>
      <c r="D208" s="98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100"/>
    </row>
    <row r="209" s="76" customFormat="1" ht="21.95" customHeight="1" spans="1:16">
      <c r="A209" s="98"/>
      <c r="B209" s="98"/>
      <c r="C209" s="98"/>
      <c r="D209" s="98"/>
      <c r="E209" s="99"/>
      <c r="F209" s="99"/>
      <c r="G209" s="99"/>
      <c r="H209" s="99"/>
      <c r="I209" s="99"/>
      <c r="J209" s="99"/>
      <c r="K209" s="99"/>
      <c r="L209" s="99"/>
      <c r="M209" s="99"/>
      <c r="N209" s="99"/>
      <c r="O209" s="99"/>
      <c r="P209" s="100"/>
    </row>
    <row r="210" s="76" customFormat="1" ht="21.95" customHeight="1" spans="1:16">
      <c r="A210" s="98"/>
      <c r="B210" s="98"/>
      <c r="C210" s="98"/>
      <c r="D210" s="98"/>
      <c r="E210" s="99"/>
      <c r="F210" s="99"/>
      <c r="G210" s="99"/>
      <c r="H210" s="99"/>
      <c r="I210" s="99"/>
      <c r="J210" s="99"/>
      <c r="K210" s="99"/>
      <c r="L210" s="99"/>
      <c r="M210" s="99"/>
      <c r="N210" s="99"/>
      <c r="O210" s="99"/>
      <c r="P210" s="100"/>
    </row>
    <row r="211" s="76" customFormat="1" ht="21.95" customHeight="1" spans="1:16">
      <c r="A211" s="98"/>
      <c r="B211" s="98"/>
      <c r="C211" s="98"/>
      <c r="D211" s="98"/>
      <c r="E211" s="99"/>
      <c r="F211" s="99"/>
      <c r="G211" s="99"/>
      <c r="H211" s="99"/>
      <c r="I211" s="99"/>
      <c r="J211" s="99"/>
      <c r="K211" s="99"/>
      <c r="L211" s="99"/>
      <c r="M211" s="99"/>
      <c r="N211" s="99"/>
      <c r="O211" s="99"/>
      <c r="P211" s="100"/>
    </row>
    <row r="212" s="76" customFormat="1" ht="21.95" customHeight="1" spans="1:16">
      <c r="A212" s="98"/>
      <c r="B212" s="98"/>
      <c r="C212" s="98"/>
      <c r="D212" s="98"/>
      <c r="E212" s="99"/>
      <c r="F212" s="99"/>
      <c r="G212" s="99"/>
      <c r="H212" s="99"/>
      <c r="I212" s="99"/>
      <c r="J212" s="99"/>
      <c r="K212" s="99"/>
      <c r="L212" s="99"/>
      <c r="M212" s="99"/>
      <c r="N212" s="99"/>
      <c r="O212" s="99"/>
      <c r="P212" s="100"/>
    </row>
    <row r="213" s="76" customFormat="1" ht="21.95" customHeight="1" spans="1:16">
      <c r="A213" s="98"/>
      <c r="B213" s="98"/>
      <c r="C213" s="98"/>
      <c r="D213" s="98"/>
      <c r="E213" s="99"/>
      <c r="F213" s="99"/>
      <c r="G213" s="99"/>
      <c r="H213" s="99"/>
      <c r="I213" s="99"/>
      <c r="J213" s="99"/>
      <c r="K213" s="99"/>
      <c r="L213" s="99"/>
      <c r="M213" s="99"/>
      <c r="N213" s="99"/>
      <c r="O213" s="99"/>
      <c r="P213" s="100"/>
    </row>
    <row r="214" s="76" customFormat="1" ht="21.95" customHeight="1" spans="1:16">
      <c r="A214" s="98"/>
      <c r="B214" s="98"/>
      <c r="C214" s="98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100"/>
    </row>
    <row r="215" s="76" customFormat="1" ht="21.95" customHeight="1" spans="1:16">
      <c r="A215" s="98"/>
      <c r="B215" s="98"/>
      <c r="C215" s="98"/>
      <c r="D215" s="98"/>
      <c r="E215" s="99"/>
      <c r="F215" s="99"/>
      <c r="G215" s="99"/>
      <c r="H215" s="99"/>
      <c r="I215" s="99"/>
      <c r="J215" s="99"/>
      <c r="K215" s="99"/>
      <c r="L215" s="99"/>
      <c r="M215" s="99"/>
      <c r="N215" s="99"/>
      <c r="O215" s="99"/>
      <c r="P215" s="100"/>
    </row>
    <row r="216" s="76" customFormat="1" ht="21.95" customHeight="1" spans="1:16">
      <c r="A216" s="98"/>
      <c r="B216" s="98"/>
      <c r="C216" s="98"/>
      <c r="D216" s="98"/>
      <c r="E216" s="99"/>
      <c r="F216" s="99"/>
      <c r="G216" s="99"/>
      <c r="H216" s="99"/>
      <c r="I216" s="99"/>
      <c r="J216" s="99"/>
      <c r="K216" s="99"/>
      <c r="L216" s="99"/>
      <c r="M216" s="99"/>
      <c r="N216" s="99"/>
      <c r="O216" s="99"/>
      <c r="P216" s="100"/>
    </row>
    <row r="217" s="76" customFormat="1" ht="21.95" customHeight="1" spans="1:16">
      <c r="A217" s="98"/>
      <c r="B217" s="98"/>
      <c r="C217" s="98"/>
      <c r="D217" s="98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100"/>
    </row>
    <row r="218" s="76" customFormat="1" ht="21.95" customHeight="1" spans="1:16">
      <c r="A218" s="98"/>
      <c r="B218" s="98"/>
      <c r="C218" s="98"/>
      <c r="D218" s="98"/>
      <c r="E218" s="99"/>
      <c r="F218" s="99"/>
      <c r="G218" s="99"/>
      <c r="H218" s="99"/>
      <c r="I218" s="99"/>
      <c r="J218" s="99"/>
      <c r="K218" s="99"/>
      <c r="L218" s="99"/>
      <c r="M218" s="99"/>
      <c r="N218" s="99"/>
      <c r="O218" s="99"/>
      <c r="P218" s="100"/>
    </row>
    <row r="219" s="76" customFormat="1" ht="21.95" customHeight="1" spans="1:16">
      <c r="A219" s="98"/>
      <c r="B219" s="98"/>
      <c r="C219" s="98"/>
      <c r="D219" s="98"/>
      <c r="E219" s="99"/>
      <c r="F219" s="99"/>
      <c r="G219" s="99"/>
      <c r="H219" s="99"/>
      <c r="I219" s="99"/>
      <c r="J219" s="99"/>
      <c r="K219" s="99"/>
      <c r="L219" s="99"/>
      <c r="M219" s="99"/>
      <c r="N219" s="99"/>
      <c r="O219" s="99"/>
      <c r="P219" s="100"/>
    </row>
    <row r="220" s="76" customFormat="1" ht="21.95" customHeight="1" spans="1:16">
      <c r="A220" s="98"/>
      <c r="B220" s="98"/>
      <c r="C220" s="98"/>
      <c r="D220" s="98"/>
      <c r="E220" s="99"/>
      <c r="F220" s="99"/>
      <c r="G220" s="99"/>
      <c r="H220" s="99"/>
      <c r="I220" s="99"/>
      <c r="J220" s="99"/>
      <c r="K220" s="99"/>
      <c r="L220" s="99"/>
      <c r="M220" s="99"/>
      <c r="N220" s="99"/>
      <c r="O220" s="99"/>
      <c r="P220" s="100"/>
    </row>
    <row r="221" s="76" customFormat="1" ht="21.95" customHeight="1" spans="1:16">
      <c r="A221" s="98"/>
      <c r="B221" s="98"/>
      <c r="C221" s="98"/>
      <c r="D221" s="98"/>
      <c r="E221" s="99"/>
      <c r="F221" s="99"/>
      <c r="G221" s="99"/>
      <c r="H221" s="99"/>
      <c r="I221" s="99"/>
      <c r="J221" s="99"/>
      <c r="K221" s="99"/>
      <c r="L221" s="99"/>
      <c r="M221" s="99"/>
      <c r="N221" s="99"/>
      <c r="O221" s="99"/>
      <c r="P221" s="100"/>
    </row>
    <row r="222" s="76" customFormat="1" ht="21.95" customHeight="1" spans="1:16">
      <c r="A222" s="98"/>
      <c r="B222" s="98"/>
      <c r="C222" s="98"/>
      <c r="D222" s="98"/>
      <c r="E222" s="99"/>
      <c r="F222" s="99"/>
      <c r="G222" s="99"/>
      <c r="H222" s="99"/>
      <c r="I222" s="99"/>
      <c r="J222" s="99"/>
      <c r="K222" s="99"/>
      <c r="L222" s="99"/>
      <c r="M222" s="99"/>
      <c r="N222" s="99"/>
      <c r="O222" s="99"/>
      <c r="P222" s="100"/>
    </row>
    <row r="223" s="76" customFormat="1" ht="21.95" customHeight="1" spans="1:16">
      <c r="A223" s="98"/>
      <c r="B223" s="98"/>
      <c r="C223" s="98"/>
      <c r="D223" s="98"/>
      <c r="E223" s="99"/>
      <c r="F223" s="99"/>
      <c r="G223" s="99"/>
      <c r="H223" s="99"/>
      <c r="I223" s="99"/>
      <c r="J223" s="99"/>
      <c r="K223" s="99"/>
      <c r="L223" s="99"/>
      <c r="M223" s="99"/>
      <c r="N223" s="99"/>
      <c r="O223" s="99"/>
      <c r="P223" s="100"/>
    </row>
    <row r="224" s="76" customFormat="1" ht="21.95" customHeight="1" spans="1:16">
      <c r="A224" s="98"/>
      <c r="B224" s="98"/>
      <c r="C224" s="98"/>
      <c r="D224" s="98"/>
      <c r="E224" s="99"/>
      <c r="F224" s="99"/>
      <c r="G224" s="99"/>
      <c r="H224" s="99"/>
      <c r="I224" s="99"/>
      <c r="J224" s="99"/>
      <c r="K224" s="99"/>
      <c r="L224" s="99"/>
      <c r="M224" s="99"/>
      <c r="N224" s="99"/>
      <c r="O224" s="99"/>
      <c r="P224" s="100"/>
    </row>
    <row r="225" s="76" customFormat="1" ht="21.95" customHeight="1" spans="1:16">
      <c r="A225" s="98"/>
      <c r="B225" s="98"/>
      <c r="C225" s="98"/>
      <c r="D225" s="98"/>
      <c r="E225" s="99"/>
      <c r="F225" s="99"/>
      <c r="G225" s="99"/>
      <c r="H225" s="99"/>
      <c r="I225" s="99"/>
      <c r="J225" s="99"/>
      <c r="K225" s="99"/>
      <c r="L225" s="99"/>
      <c r="M225" s="99"/>
      <c r="N225" s="99"/>
      <c r="O225" s="99"/>
      <c r="P225" s="100"/>
    </row>
    <row r="226" s="76" customFormat="1" ht="21.95" customHeight="1" spans="1:16">
      <c r="A226" s="98"/>
      <c r="B226" s="98"/>
      <c r="C226" s="98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100"/>
    </row>
    <row r="227" s="76" customFormat="1" ht="21.95" customHeight="1" spans="1:16">
      <c r="A227" s="98"/>
      <c r="B227" s="98"/>
      <c r="C227" s="98"/>
      <c r="D227" s="98"/>
      <c r="E227" s="99"/>
      <c r="F227" s="99"/>
      <c r="G227" s="99"/>
      <c r="H227" s="99"/>
      <c r="I227" s="99"/>
      <c r="J227" s="99"/>
      <c r="K227" s="99"/>
      <c r="L227" s="99"/>
      <c r="M227" s="99"/>
      <c r="N227" s="99"/>
      <c r="O227" s="99"/>
      <c r="P227" s="100"/>
    </row>
    <row r="228" s="76" customFormat="1" ht="21.95" customHeight="1" spans="1:16">
      <c r="A228" s="98"/>
      <c r="B228" s="98"/>
      <c r="C228" s="98"/>
      <c r="D228" s="98"/>
      <c r="E228" s="99"/>
      <c r="F228" s="99"/>
      <c r="G228" s="99"/>
      <c r="H228" s="99"/>
      <c r="I228" s="99"/>
      <c r="J228" s="99"/>
      <c r="K228" s="99"/>
      <c r="L228" s="99"/>
      <c r="M228" s="99"/>
      <c r="N228" s="99"/>
      <c r="O228" s="99"/>
      <c r="P228" s="100"/>
    </row>
    <row r="229" s="76" customFormat="1" ht="21.95" customHeight="1" spans="1:16">
      <c r="A229" s="98"/>
      <c r="B229" s="98"/>
      <c r="C229" s="98"/>
      <c r="D229" s="98"/>
      <c r="E229" s="99"/>
      <c r="F229" s="99"/>
      <c r="G229" s="99"/>
      <c r="H229" s="99"/>
      <c r="I229" s="99"/>
      <c r="J229" s="99"/>
      <c r="K229" s="99"/>
      <c r="L229" s="99"/>
      <c r="M229" s="99"/>
      <c r="N229" s="99"/>
      <c r="O229" s="99"/>
      <c r="P229" s="100"/>
    </row>
    <row r="230" s="76" customFormat="1" ht="21.95" customHeight="1" spans="1:16">
      <c r="A230" s="98"/>
      <c r="B230" s="98"/>
      <c r="C230" s="98"/>
      <c r="D230" s="98"/>
      <c r="E230" s="99"/>
      <c r="F230" s="99"/>
      <c r="G230" s="99"/>
      <c r="H230" s="99"/>
      <c r="I230" s="99"/>
      <c r="J230" s="99"/>
      <c r="K230" s="99"/>
      <c r="L230" s="99"/>
      <c r="M230" s="99"/>
      <c r="N230" s="99"/>
      <c r="O230" s="99"/>
      <c r="P230" s="100"/>
    </row>
    <row r="231" s="76" customFormat="1" ht="21.95" customHeight="1" spans="1:16">
      <c r="A231" s="98"/>
      <c r="B231" s="98"/>
      <c r="C231" s="98"/>
      <c r="D231" s="98"/>
      <c r="E231" s="99"/>
      <c r="F231" s="99"/>
      <c r="G231" s="99"/>
      <c r="H231" s="99"/>
      <c r="I231" s="99"/>
      <c r="J231" s="99"/>
      <c r="K231" s="99"/>
      <c r="L231" s="99"/>
      <c r="M231" s="99"/>
      <c r="N231" s="99"/>
      <c r="O231" s="99"/>
      <c r="P231" s="100"/>
    </row>
    <row r="232" s="76" customFormat="1" ht="21.95" customHeight="1" spans="1:16">
      <c r="A232" s="98"/>
      <c r="B232" s="98"/>
      <c r="C232" s="98"/>
      <c r="D232" s="98"/>
      <c r="E232" s="99"/>
      <c r="F232" s="99"/>
      <c r="G232" s="99"/>
      <c r="H232" s="99"/>
      <c r="I232" s="99"/>
      <c r="J232" s="99"/>
      <c r="K232" s="99"/>
      <c r="L232" s="99"/>
      <c r="M232" s="99"/>
      <c r="N232" s="99"/>
      <c r="O232" s="99"/>
      <c r="P232" s="100"/>
    </row>
    <row r="233" s="76" customFormat="1" ht="21.95" customHeight="1" spans="1:16">
      <c r="A233" s="98"/>
      <c r="B233" s="98"/>
      <c r="C233" s="98"/>
      <c r="D233" s="98"/>
      <c r="E233" s="99"/>
      <c r="F233" s="99"/>
      <c r="G233" s="99"/>
      <c r="H233" s="99"/>
      <c r="I233" s="99"/>
      <c r="J233" s="99"/>
      <c r="K233" s="99"/>
      <c r="L233" s="99"/>
      <c r="M233" s="99"/>
      <c r="N233" s="99"/>
      <c r="O233" s="99"/>
      <c r="P233" s="100"/>
    </row>
    <row r="234" s="76" customFormat="1" ht="21.95" customHeight="1" spans="1:16">
      <c r="A234" s="98"/>
      <c r="B234" s="98"/>
      <c r="C234" s="98"/>
      <c r="D234" s="98"/>
      <c r="E234" s="99"/>
      <c r="F234" s="99"/>
      <c r="G234" s="99"/>
      <c r="H234" s="99"/>
      <c r="I234" s="99"/>
      <c r="J234" s="99"/>
      <c r="K234" s="99"/>
      <c r="L234" s="99"/>
      <c r="M234" s="99"/>
      <c r="N234" s="99"/>
      <c r="O234" s="99"/>
      <c r="P234" s="100"/>
    </row>
    <row r="235" s="76" customFormat="1" ht="21.95" customHeight="1" spans="1:16">
      <c r="A235" s="98"/>
      <c r="B235" s="98"/>
      <c r="C235" s="98"/>
      <c r="D235" s="98"/>
      <c r="E235" s="99"/>
      <c r="F235" s="99"/>
      <c r="G235" s="99"/>
      <c r="H235" s="99"/>
      <c r="I235" s="99"/>
      <c r="J235" s="99"/>
      <c r="K235" s="99"/>
      <c r="L235" s="99"/>
      <c r="M235" s="99"/>
      <c r="N235" s="99"/>
      <c r="O235" s="99"/>
      <c r="P235" s="100"/>
    </row>
    <row r="236" s="76" customFormat="1" ht="21.95" customHeight="1" spans="1:16">
      <c r="A236" s="98"/>
      <c r="B236" s="98"/>
      <c r="C236" s="98"/>
      <c r="D236" s="98"/>
      <c r="E236" s="99"/>
      <c r="F236" s="99"/>
      <c r="G236" s="99"/>
      <c r="H236" s="99"/>
      <c r="I236" s="99"/>
      <c r="J236" s="99"/>
      <c r="K236" s="99"/>
      <c r="L236" s="99"/>
      <c r="M236" s="99"/>
      <c r="N236" s="99"/>
      <c r="O236" s="99"/>
      <c r="P236" s="100"/>
    </row>
    <row r="237" s="76" customFormat="1" ht="21.95" customHeight="1" spans="1:16">
      <c r="A237" s="98"/>
      <c r="B237" s="98"/>
      <c r="C237" s="98"/>
      <c r="D237" s="98"/>
      <c r="E237" s="99"/>
      <c r="F237" s="99"/>
      <c r="G237" s="99"/>
      <c r="H237" s="99"/>
      <c r="I237" s="99"/>
      <c r="J237" s="99"/>
      <c r="K237" s="99"/>
      <c r="L237" s="99"/>
      <c r="M237" s="99"/>
      <c r="N237" s="99"/>
      <c r="O237" s="99"/>
      <c r="P237" s="100"/>
    </row>
    <row r="238" s="76" customFormat="1" ht="21.95" customHeight="1" spans="1:16">
      <c r="A238" s="98"/>
      <c r="B238" s="98"/>
      <c r="C238" s="98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100"/>
    </row>
    <row r="239" s="76" customFormat="1" ht="21.95" customHeight="1" spans="1:16">
      <c r="A239" s="98"/>
      <c r="B239" s="98"/>
      <c r="C239" s="98"/>
      <c r="D239" s="98"/>
      <c r="E239" s="99"/>
      <c r="F239" s="99"/>
      <c r="G239" s="99"/>
      <c r="H239" s="99"/>
      <c r="I239" s="99"/>
      <c r="J239" s="99"/>
      <c r="K239" s="99"/>
      <c r="L239" s="99"/>
      <c r="M239" s="99"/>
      <c r="N239" s="99"/>
      <c r="O239" s="99"/>
      <c r="P239" s="100"/>
    </row>
    <row r="240" s="76" customFormat="1" ht="21.95" customHeight="1" spans="1:16">
      <c r="A240" s="98"/>
      <c r="B240" s="98"/>
      <c r="C240" s="98"/>
      <c r="D240" s="98"/>
      <c r="E240" s="99"/>
      <c r="F240" s="99"/>
      <c r="G240" s="99"/>
      <c r="H240" s="99"/>
      <c r="I240" s="99"/>
      <c r="J240" s="99"/>
      <c r="K240" s="99"/>
      <c r="L240" s="99"/>
      <c r="M240" s="99"/>
      <c r="N240" s="99"/>
      <c r="O240" s="99"/>
      <c r="P240" s="100"/>
    </row>
    <row r="241" s="76" customFormat="1" ht="21.95" customHeight="1" spans="1:16">
      <c r="A241" s="98"/>
      <c r="B241" s="98"/>
      <c r="C241" s="98"/>
      <c r="D241" s="98"/>
      <c r="E241" s="99"/>
      <c r="F241" s="99"/>
      <c r="G241" s="99"/>
      <c r="H241" s="99"/>
      <c r="I241" s="99"/>
      <c r="J241" s="99"/>
      <c r="K241" s="99"/>
      <c r="L241" s="99"/>
      <c r="M241" s="99"/>
      <c r="N241" s="99"/>
      <c r="O241" s="99"/>
      <c r="P241" s="100"/>
    </row>
    <row r="242" s="76" customFormat="1" ht="21.95" customHeight="1" spans="1:16">
      <c r="A242" s="98"/>
      <c r="B242" s="98"/>
      <c r="C242" s="98"/>
      <c r="D242" s="98"/>
      <c r="E242" s="99"/>
      <c r="F242" s="99"/>
      <c r="G242" s="99"/>
      <c r="H242" s="99"/>
      <c r="I242" s="99"/>
      <c r="J242" s="99"/>
      <c r="K242" s="99"/>
      <c r="L242" s="99"/>
      <c r="M242" s="99"/>
      <c r="N242" s="99"/>
      <c r="O242" s="99"/>
      <c r="P242" s="100"/>
    </row>
    <row r="243" s="76" customFormat="1" ht="21.95" customHeight="1" spans="1:16">
      <c r="A243" s="98"/>
      <c r="B243" s="98"/>
      <c r="C243" s="98"/>
      <c r="D243" s="98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100"/>
    </row>
    <row r="244" s="76" customFormat="1" ht="21.95" customHeight="1" spans="1:16">
      <c r="A244" s="98"/>
      <c r="B244" s="98"/>
      <c r="C244" s="98"/>
      <c r="D244" s="98"/>
      <c r="E244" s="99"/>
      <c r="F244" s="99"/>
      <c r="G244" s="99"/>
      <c r="H244" s="99"/>
      <c r="I244" s="99"/>
      <c r="J244" s="99"/>
      <c r="K244" s="99"/>
      <c r="L244" s="99"/>
      <c r="M244" s="99"/>
      <c r="N244" s="99"/>
      <c r="O244" s="99"/>
      <c r="P244" s="100"/>
    </row>
    <row r="245" s="76" customFormat="1" ht="21.95" customHeight="1" spans="1:16">
      <c r="A245" s="98"/>
      <c r="B245" s="98"/>
      <c r="C245" s="98"/>
      <c r="D245" s="98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98"/>
    </row>
    <row r="246" s="76" customFormat="1" ht="21.95" customHeight="1" spans="1:16">
      <c r="A246" s="98"/>
      <c r="B246" s="98"/>
      <c r="C246" s="98"/>
      <c r="D246" s="98"/>
      <c r="E246" s="99"/>
      <c r="F246" s="99"/>
      <c r="G246" s="99"/>
      <c r="H246" s="99"/>
      <c r="I246" s="99"/>
      <c r="J246" s="99"/>
      <c r="K246" s="99"/>
      <c r="L246" s="99"/>
      <c r="M246" s="99"/>
      <c r="N246" s="99"/>
      <c r="O246" s="99"/>
      <c r="P246" s="98"/>
    </row>
    <row r="247" s="76" customFormat="1" ht="21.95" customHeight="1" spans="1:16">
      <c r="A247" s="98"/>
      <c r="B247" s="98"/>
      <c r="C247" s="98"/>
      <c r="D247" s="98"/>
      <c r="E247" s="99"/>
      <c r="F247" s="99"/>
      <c r="G247" s="99"/>
      <c r="H247" s="99"/>
      <c r="I247" s="99"/>
      <c r="J247" s="99"/>
      <c r="K247" s="99"/>
      <c r="L247" s="99"/>
      <c r="M247" s="99"/>
      <c r="N247" s="99"/>
      <c r="O247" s="99"/>
      <c r="P247" s="98"/>
    </row>
    <row r="248" s="76" customFormat="1" ht="21.95" customHeight="1" spans="1:16">
      <c r="A248" s="98"/>
      <c r="B248" s="98"/>
      <c r="C248" s="98"/>
      <c r="D248" s="98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8"/>
    </row>
    <row r="249" s="76" customFormat="1" ht="21.95" customHeight="1" spans="1:16">
      <c r="A249" s="98"/>
      <c r="B249" s="98"/>
      <c r="C249" s="98"/>
      <c r="D249" s="98"/>
      <c r="E249" s="99"/>
      <c r="F249" s="99"/>
      <c r="G249" s="99"/>
      <c r="H249" s="99"/>
      <c r="I249" s="99"/>
      <c r="J249" s="99"/>
      <c r="K249" s="99"/>
      <c r="L249" s="99"/>
      <c r="M249" s="99"/>
      <c r="N249" s="99"/>
      <c r="O249" s="99"/>
      <c r="P249" s="98"/>
    </row>
    <row r="250" s="76" customFormat="1" ht="21.95" customHeight="1" spans="1:16">
      <c r="A250" s="98"/>
      <c r="B250" s="98"/>
      <c r="C250" s="98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8"/>
    </row>
    <row r="251" s="76" customFormat="1" ht="21.95" customHeight="1" spans="1:16">
      <c r="A251" s="98"/>
      <c r="B251" s="98"/>
      <c r="C251" s="98"/>
      <c r="D251" s="98"/>
      <c r="E251" s="99"/>
      <c r="F251" s="99"/>
      <c r="G251" s="99"/>
      <c r="H251" s="99"/>
      <c r="I251" s="99"/>
      <c r="J251" s="99"/>
      <c r="K251" s="99"/>
      <c r="L251" s="99"/>
      <c r="M251" s="99"/>
      <c r="N251" s="99"/>
      <c r="O251" s="99"/>
      <c r="P251" s="98"/>
    </row>
    <row r="252" s="76" customFormat="1" ht="21.95" customHeight="1" spans="1:16">
      <c r="A252" s="98"/>
      <c r="B252" s="98"/>
      <c r="C252" s="98"/>
      <c r="D252" s="98"/>
      <c r="E252" s="99"/>
      <c r="F252" s="99"/>
      <c r="G252" s="99"/>
      <c r="H252" s="99"/>
      <c r="I252" s="99"/>
      <c r="J252" s="99"/>
      <c r="K252" s="99"/>
      <c r="L252" s="99"/>
      <c r="M252" s="99"/>
      <c r="N252" s="99"/>
      <c r="O252" s="99"/>
      <c r="P252" s="98"/>
    </row>
    <row r="253" s="76" customFormat="1" ht="21.95" customHeight="1" spans="1:16">
      <c r="A253" s="98"/>
      <c r="B253" s="98"/>
      <c r="C253" s="98"/>
      <c r="D253" s="98"/>
      <c r="E253" s="99"/>
      <c r="F253" s="99"/>
      <c r="G253" s="99"/>
      <c r="H253" s="99"/>
      <c r="I253" s="99"/>
      <c r="J253" s="99"/>
      <c r="K253" s="99"/>
      <c r="L253" s="99"/>
      <c r="M253" s="99"/>
      <c r="N253" s="99"/>
      <c r="O253" s="99"/>
      <c r="P253" s="98"/>
    </row>
    <row r="254" s="76" customFormat="1" ht="21.95" customHeight="1" spans="1:16">
      <c r="A254" s="98"/>
      <c r="B254" s="98"/>
      <c r="C254" s="98"/>
      <c r="D254" s="98"/>
      <c r="E254" s="99"/>
      <c r="F254" s="99"/>
      <c r="G254" s="99"/>
      <c r="H254" s="99"/>
      <c r="I254" s="99"/>
      <c r="J254" s="99"/>
      <c r="K254" s="99"/>
      <c r="L254" s="99"/>
      <c r="M254" s="99"/>
      <c r="N254" s="99"/>
      <c r="O254" s="99"/>
      <c r="P254" s="98"/>
    </row>
    <row r="255" s="76" customFormat="1" ht="21.95" customHeight="1" spans="1:16">
      <c r="A255" s="98"/>
      <c r="B255" s="98"/>
      <c r="C255" s="98"/>
      <c r="D255" s="98"/>
      <c r="E255" s="99"/>
      <c r="F255" s="99"/>
      <c r="G255" s="99"/>
      <c r="H255" s="99"/>
      <c r="I255" s="99"/>
      <c r="J255" s="99"/>
      <c r="K255" s="99"/>
      <c r="L255" s="99"/>
      <c r="M255" s="99"/>
      <c r="N255" s="99"/>
      <c r="O255" s="99"/>
      <c r="P255" s="98"/>
    </row>
    <row r="256" s="76" customFormat="1" ht="21.95" customHeight="1" spans="1:16">
      <c r="A256" s="98"/>
      <c r="B256" s="98"/>
      <c r="C256" s="98"/>
      <c r="D256" s="98"/>
      <c r="E256" s="99"/>
      <c r="F256" s="99"/>
      <c r="G256" s="99"/>
      <c r="H256" s="99"/>
      <c r="I256" s="99"/>
      <c r="J256" s="99"/>
      <c r="K256" s="99"/>
      <c r="L256" s="99"/>
      <c r="M256" s="99"/>
      <c r="N256" s="99"/>
      <c r="O256" s="99"/>
      <c r="P256" s="98"/>
    </row>
    <row r="257" s="76" customFormat="1" ht="21.95" customHeight="1" spans="1:16">
      <c r="A257" s="98"/>
      <c r="B257" s="98"/>
      <c r="C257" s="98"/>
      <c r="D257" s="98"/>
      <c r="E257" s="99"/>
      <c r="F257" s="99"/>
      <c r="G257" s="99"/>
      <c r="H257" s="99"/>
      <c r="I257" s="99"/>
      <c r="J257" s="99"/>
      <c r="K257" s="99"/>
      <c r="L257" s="99"/>
      <c r="M257" s="99"/>
      <c r="N257" s="99"/>
      <c r="O257" s="99"/>
      <c r="P257" s="98"/>
    </row>
    <row r="258" s="76" customFormat="1" ht="21.95" customHeight="1" spans="1:16">
      <c r="A258" s="98"/>
      <c r="B258" s="98"/>
      <c r="C258" s="98"/>
      <c r="D258" s="98"/>
      <c r="E258" s="99"/>
      <c r="F258" s="99"/>
      <c r="G258" s="99"/>
      <c r="H258" s="99"/>
      <c r="I258" s="99"/>
      <c r="J258" s="99"/>
      <c r="K258" s="99"/>
      <c r="L258" s="99"/>
      <c r="M258" s="99"/>
      <c r="N258" s="99"/>
      <c r="O258" s="99"/>
      <c r="P258" s="98"/>
    </row>
    <row r="259" s="76" customFormat="1" ht="21.95" customHeight="1" spans="1:16">
      <c r="A259" s="98"/>
      <c r="B259" s="98"/>
      <c r="C259" s="98"/>
      <c r="D259" s="98"/>
      <c r="E259" s="99"/>
      <c r="F259" s="99"/>
      <c r="G259" s="99"/>
      <c r="H259" s="99"/>
      <c r="I259" s="99"/>
      <c r="J259" s="99"/>
      <c r="K259" s="99"/>
      <c r="L259" s="99"/>
      <c r="M259" s="99"/>
      <c r="N259" s="99"/>
      <c r="O259" s="99"/>
      <c r="P259" s="98"/>
    </row>
    <row r="260" s="76" customFormat="1" ht="21.95" customHeight="1" spans="1:16">
      <c r="A260" s="98"/>
      <c r="B260" s="98"/>
      <c r="C260" s="98"/>
      <c r="D260" s="98"/>
      <c r="E260" s="99"/>
      <c r="F260" s="99"/>
      <c r="G260" s="99"/>
      <c r="H260" s="99"/>
      <c r="I260" s="99"/>
      <c r="J260" s="99"/>
      <c r="K260" s="99"/>
      <c r="L260" s="99"/>
      <c r="M260" s="99"/>
      <c r="N260" s="99"/>
      <c r="O260" s="99"/>
      <c r="P260" s="98"/>
    </row>
    <row r="261" s="76" customFormat="1" ht="21.95" customHeight="1" spans="1:16">
      <c r="A261" s="98"/>
      <c r="B261" s="98"/>
      <c r="C261" s="98"/>
      <c r="D261" s="98"/>
      <c r="E261" s="99"/>
      <c r="F261" s="99"/>
      <c r="G261" s="99"/>
      <c r="H261" s="99"/>
      <c r="I261" s="99"/>
      <c r="J261" s="99"/>
      <c r="K261" s="99"/>
      <c r="L261" s="99"/>
      <c r="M261" s="99"/>
      <c r="N261" s="99"/>
      <c r="O261" s="99"/>
      <c r="P261" s="98"/>
    </row>
    <row r="262" s="76" customFormat="1" ht="21.95" customHeight="1" spans="1:16">
      <c r="A262" s="98"/>
      <c r="B262" s="98"/>
      <c r="C262" s="98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8"/>
    </row>
    <row r="263" s="76" customFormat="1" ht="21.95" customHeight="1" spans="1:16">
      <c r="A263" s="98"/>
      <c r="B263" s="98"/>
      <c r="C263" s="98"/>
      <c r="D263" s="98"/>
      <c r="E263" s="99"/>
      <c r="F263" s="99"/>
      <c r="G263" s="99"/>
      <c r="H263" s="99"/>
      <c r="I263" s="99"/>
      <c r="J263" s="99"/>
      <c r="K263" s="99"/>
      <c r="L263" s="99"/>
      <c r="M263" s="99"/>
      <c r="N263" s="99"/>
      <c r="O263" s="99"/>
      <c r="P263" s="98"/>
    </row>
    <row r="264" s="76" customFormat="1" ht="21.95" customHeight="1" spans="1:16">
      <c r="A264" s="98"/>
      <c r="B264" s="98"/>
      <c r="C264" s="98"/>
      <c r="D264" s="98"/>
      <c r="E264" s="99"/>
      <c r="F264" s="99"/>
      <c r="G264" s="99"/>
      <c r="H264" s="99"/>
      <c r="I264" s="99"/>
      <c r="J264" s="99"/>
      <c r="K264" s="99"/>
      <c r="L264" s="99"/>
      <c r="M264" s="99"/>
      <c r="N264" s="99"/>
      <c r="O264" s="99"/>
      <c r="P264" s="98"/>
    </row>
    <row r="265" s="76" customFormat="1" ht="21.95" customHeight="1" spans="1:16">
      <c r="A265" s="98"/>
      <c r="B265" s="98"/>
      <c r="C265" s="98"/>
      <c r="D265" s="98"/>
      <c r="E265" s="99"/>
      <c r="F265" s="99"/>
      <c r="G265" s="99"/>
      <c r="H265" s="99"/>
      <c r="I265" s="99"/>
      <c r="J265" s="99"/>
      <c r="K265" s="99"/>
      <c r="L265" s="99"/>
      <c r="M265" s="99"/>
      <c r="N265" s="99"/>
      <c r="O265" s="99"/>
      <c r="P265" s="98"/>
    </row>
    <row r="266" s="76" customFormat="1" ht="21.95" customHeight="1" spans="1:16">
      <c r="A266" s="98"/>
      <c r="B266" s="98"/>
      <c r="C266" s="98"/>
      <c r="D266" s="98"/>
      <c r="E266" s="99"/>
      <c r="F266" s="99"/>
      <c r="G266" s="99"/>
      <c r="H266" s="99"/>
      <c r="I266" s="99"/>
      <c r="J266" s="99"/>
      <c r="K266" s="99"/>
      <c r="L266" s="99"/>
      <c r="M266" s="99"/>
      <c r="N266" s="99"/>
      <c r="O266" s="99"/>
      <c r="P266" s="98"/>
    </row>
    <row r="267" s="76" customFormat="1" ht="21.95" customHeight="1" spans="1:16">
      <c r="A267" s="98"/>
      <c r="B267" s="98"/>
      <c r="C267" s="98"/>
      <c r="D267" s="98"/>
      <c r="E267" s="99"/>
      <c r="F267" s="99"/>
      <c r="G267" s="99"/>
      <c r="H267" s="99"/>
      <c r="I267" s="99"/>
      <c r="J267" s="99"/>
      <c r="K267" s="99"/>
      <c r="L267" s="99"/>
      <c r="M267" s="99"/>
      <c r="N267" s="99"/>
      <c r="O267" s="99"/>
      <c r="P267" s="98"/>
    </row>
    <row r="268" s="76" customFormat="1" ht="21.95" customHeight="1" spans="1:16">
      <c r="A268" s="98"/>
      <c r="B268" s="98"/>
      <c r="C268" s="98"/>
      <c r="D268" s="98"/>
      <c r="E268" s="99"/>
      <c r="F268" s="99"/>
      <c r="G268" s="99"/>
      <c r="H268" s="99"/>
      <c r="I268" s="99"/>
      <c r="J268" s="99"/>
      <c r="K268" s="99"/>
      <c r="L268" s="99"/>
      <c r="M268" s="99"/>
      <c r="N268" s="99"/>
      <c r="O268" s="99"/>
      <c r="P268" s="98"/>
    </row>
    <row r="269" s="76" customFormat="1" ht="21.95" customHeight="1" spans="1:16">
      <c r="A269" s="98"/>
      <c r="B269" s="98"/>
      <c r="C269" s="98"/>
      <c r="D269" s="98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8"/>
    </row>
    <row r="270" s="76" customFormat="1" ht="21.95" customHeight="1" spans="1:16">
      <c r="A270" s="98"/>
      <c r="B270" s="98"/>
      <c r="C270" s="98"/>
      <c r="D270" s="98"/>
      <c r="E270" s="99"/>
      <c r="F270" s="99"/>
      <c r="G270" s="99"/>
      <c r="H270" s="99"/>
      <c r="I270" s="99"/>
      <c r="J270" s="99"/>
      <c r="K270" s="99"/>
      <c r="L270" s="99"/>
      <c r="M270" s="99"/>
      <c r="N270" s="99"/>
      <c r="O270" s="99"/>
      <c r="P270" s="98"/>
    </row>
    <row r="271" s="76" customFormat="1" ht="21.95" customHeight="1" spans="1:16">
      <c r="A271" s="98"/>
      <c r="B271" s="98"/>
      <c r="C271" s="98"/>
      <c r="D271" s="98"/>
      <c r="E271" s="99"/>
      <c r="F271" s="99"/>
      <c r="G271" s="99"/>
      <c r="H271" s="99"/>
      <c r="I271" s="99"/>
      <c r="J271" s="99"/>
      <c r="K271" s="99"/>
      <c r="L271" s="99"/>
      <c r="M271" s="99"/>
      <c r="N271" s="99"/>
      <c r="O271" s="99"/>
      <c r="P271" s="98"/>
    </row>
    <row r="272" s="76" customFormat="1" ht="21.95" customHeight="1" spans="1:16">
      <c r="A272" s="98"/>
      <c r="B272" s="98"/>
      <c r="C272" s="98"/>
      <c r="D272" s="98"/>
      <c r="E272" s="99"/>
      <c r="F272" s="99"/>
      <c r="G272" s="99"/>
      <c r="H272" s="99"/>
      <c r="I272" s="99"/>
      <c r="J272" s="99"/>
      <c r="K272" s="99"/>
      <c r="L272" s="99"/>
      <c r="M272" s="99"/>
      <c r="N272" s="99"/>
      <c r="O272" s="99"/>
      <c r="P272" s="98"/>
    </row>
    <row r="273" s="76" customFormat="1" ht="21.95" customHeight="1" spans="1:16">
      <c r="A273" s="98"/>
      <c r="B273" s="98"/>
      <c r="C273" s="98"/>
      <c r="D273" s="98"/>
      <c r="E273" s="99"/>
      <c r="F273" s="99"/>
      <c r="G273" s="99"/>
      <c r="H273" s="99"/>
      <c r="I273" s="99"/>
      <c r="J273" s="99"/>
      <c r="K273" s="99"/>
      <c r="L273" s="99"/>
      <c r="M273" s="99"/>
      <c r="N273" s="99"/>
      <c r="O273" s="99"/>
      <c r="P273" s="98"/>
    </row>
    <row r="274" s="76" customFormat="1" ht="21.95" customHeight="1" spans="1:16">
      <c r="A274" s="98"/>
      <c r="B274" s="98"/>
      <c r="C274" s="98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8"/>
    </row>
    <row r="275" s="76" customFormat="1" ht="21.95" customHeight="1" spans="1:16">
      <c r="A275" s="98"/>
      <c r="B275" s="98"/>
      <c r="C275" s="98"/>
      <c r="D275" s="98"/>
      <c r="E275" s="99"/>
      <c r="F275" s="99"/>
      <c r="G275" s="99"/>
      <c r="H275" s="99"/>
      <c r="I275" s="99"/>
      <c r="J275" s="99"/>
      <c r="K275" s="99"/>
      <c r="L275" s="99"/>
      <c r="M275" s="99"/>
      <c r="N275" s="99"/>
      <c r="O275" s="99"/>
      <c r="P275" s="98"/>
    </row>
    <row r="276" s="76" customFormat="1" ht="21.95" customHeight="1" spans="1:16">
      <c r="A276" s="98"/>
      <c r="B276" s="98"/>
      <c r="C276" s="98"/>
      <c r="D276" s="98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8"/>
    </row>
    <row r="277" s="76" customFormat="1" ht="21.95" customHeight="1" spans="1:16">
      <c r="A277" s="98"/>
      <c r="B277" s="98"/>
      <c r="C277" s="98"/>
      <c r="D277" s="98"/>
      <c r="E277" s="99"/>
      <c r="F277" s="99"/>
      <c r="G277" s="99"/>
      <c r="H277" s="99"/>
      <c r="I277" s="99"/>
      <c r="J277" s="99"/>
      <c r="K277" s="99"/>
      <c r="L277" s="99"/>
      <c r="M277" s="99"/>
      <c r="N277" s="99"/>
      <c r="O277" s="99"/>
      <c r="P277" s="98"/>
    </row>
    <row r="278" s="76" customFormat="1" ht="21.95" customHeight="1" spans="1:16">
      <c r="A278" s="98"/>
      <c r="B278" s="98"/>
      <c r="C278" s="98"/>
      <c r="D278" s="98"/>
      <c r="E278" s="99"/>
      <c r="F278" s="99"/>
      <c r="G278" s="99"/>
      <c r="H278" s="99"/>
      <c r="I278" s="99"/>
      <c r="J278" s="99"/>
      <c r="K278" s="99"/>
      <c r="L278" s="99"/>
      <c r="M278" s="99"/>
      <c r="N278" s="99"/>
      <c r="O278" s="99"/>
      <c r="P278" s="98"/>
    </row>
    <row r="279" s="76" customFormat="1" ht="21.95" customHeight="1" spans="1:16">
      <c r="A279" s="98"/>
      <c r="B279" s="98"/>
      <c r="C279" s="98"/>
      <c r="D279" s="98"/>
      <c r="E279" s="99"/>
      <c r="F279" s="99"/>
      <c r="G279" s="99"/>
      <c r="H279" s="99"/>
      <c r="I279" s="99"/>
      <c r="J279" s="99"/>
      <c r="K279" s="99"/>
      <c r="L279" s="99"/>
      <c r="M279" s="99"/>
      <c r="N279" s="99"/>
      <c r="O279" s="99"/>
      <c r="P279" s="98"/>
    </row>
    <row r="280" s="76" customFormat="1" ht="21.95" customHeight="1" spans="1:16">
      <c r="A280" s="98"/>
      <c r="B280" s="98"/>
      <c r="C280" s="98"/>
      <c r="D280" s="98"/>
      <c r="E280" s="99"/>
      <c r="F280" s="99"/>
      <c r="G280" s="99"/>
      <c r="H280" s="99"/>
      <c r="I280" s="99"/>
      <c r="J280" s="99"/>
      <c r="K280" s="99"/>
      <c r="L280" s="99"/>
      <c r="M280" s="99"/>
      <c r="N280" s="99"/>
      <c r="O280" s="99"/>
      <c r="P280" s="98"/>
    </row>
    <row r="281" s="76" customFormat="1" ht="21.95" customHeight="1" spans="1:16">
      <c r="A281" s="98"/>
      <c r="B281" s="98"/>
      <c r="C281" s="98"/>
      <c r="D281" s="98"/>
      <c r="E281" s="99"/>
      <c r="F281" s="99"/>
      <c r="G281" s="99"/>
      <c r="H281" s="99"/>
      <c r="I281" s="99"/>
      <c r="J281" s="99"/>
      <c r="K281" s="99"/>
      <c r="L281" s="99"/>
      <c r="M281" s="99"/>
      <c r="N281" s="99"/>
      <c r="O281" s="99"/>
      <c r="P281" s="98"/>
    </row>
    <row r="282" s="76" customFormat="1" ht="21.95" customHeight="1" spans="1:16">
      <c r="A282" s="98"/>
      <c r="B282" s="98"/>
      <c r="C282" s="98"/>
      <c r="D282" s="98"/>
      <c r="E282" s="99"/>
      <c r="F282" s="99"/>
      <c r="G282" s="99"/>
      <c r="H282" s="99"/>
      <c r="I282" s="99"/>
      <c r="J282" s="99"/>
      <c r="K282" s="99"/>
      <c r="L282" s="99"/>
      <c r="M282" s="99"/>
      <c r="N282" s="99"/>
      <c r="O282" s="99"/>
      <c r="P282" s="98"/>
    </row>
    <row r="283" s="76" customFormat="1" ht="21.95" customHeight="1" spans="1:16">
      <c r="A283" s="98"/>
      <c r="B283" s="98"/>
      <c r="C283" s="98"/>
      <c r="D283" s="98"/>
      <c r="E283" s="99"/>
      <c r="F283" s="99"/>
      <c r="G283" s="99"/>
      <c r="H283" s="99"/>
      <c r="I283" s="99"/>
      <c r="J283" s="99"/>
      <c r="K283" s="99"/>
      <c r="L283" s="99"/>
      <c r="M283" s="99"/>
      <c r="N283" s="99"/>
      <c r="O283" s="99"/>
      <c r="P283" s="98"/>
    </row>
    <row r="284" s="76" customFormat="1" ht="21.95" customHeight="1" spans="1:16">
      <c r="A284" s="98"/>
      <c r="B284" s="98"/>
      <c r="C284" s="98"/>
      <c r="D284" s="98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98"/>
    </row>
    <row r="285" s="76" customFormat="1" ht="21.95" customHeight="1" spans="1:16">
      <c r="A285" s="98"/>
      <c r="B285" s="98"/>
      <c r="C285" s="98"/>
      <c r="D285" s="98"/>
      <c r="E285" s="99"/>
      <c r="F285" s="99"/>
      <c r="G285" s="99"/>
      <c r="H285" s="99"/>
      <c r="I285" s="99"/>
      <c r="J285" s="99"/>
      <c r="K285" s="99"/>
      <c r="L285" s="99"/>
      <c r="M285" s="99"/>
      <c r="N285" s="99"/>
      <c r="O285" s="99"/>
      <c r="P285" s="98"/>
    </row>
    <row r="286" s="76" customFormat="1" ht="21.95" customHeight="1" spans="1:16">
      <c r="A286" s="98"/>
      <c r="B286" s="98"/>
      <c r="C286" s="98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8"/>
    </row>
    <row r="287" s="76" customFormat="1" ht="21.95" customHeight="1" spans="1:16">
      <c r="A287" s="98"/>
      <c r="B287" s="98"/>
      <c r="C287" s="98"/>
      <c r="D287" s="98"/>
      <c r="E287" s="99"/>
      <c r="F287" s="99"/>
      <c r="G287" s="99"/>
      <c r="H287" s="99"/>
      <c r="I287" s="99"/>
      <c r="J287" s="99"/>
      <c r="K287" s="99"/>
      <c r="L287" s="99"/>
      <c r="M287" s="99"/>
      <c r="N287" s="99"/>
      <c r="O287" s="99"/>
      <c r="P287" s="98"/>
    </row>
    <row r="288" s="76" customFormat="1" ht="21.95" customHeight="1" spans="1:16">
      <c r="A288" s="98"/>
      <c r="B288" s="98"/>
      <c r="C288" s="98"/>
      <c r="D288" s="98"/>
      <c r="E288" s="99"/>
      <c r="F288" s="99"/>
      <c r="G288" s="99"/>
      <c r="H288" s="99"/>
      <c r="I288" s="99"/>
      <c r="J288" s="99"/>
      <c r="K288" s="99"/>
      <c r="L288" s="99"/>
      <c r="M288" s="99"/>
      <c r="N288" s="99"/>
      <c r="O288" s="99"/>
      <c r="P288" s="98"/>
    </row>
    <row r="289" s="76" customFormat="1" ht="21.95" customHeight="1" spans="1:16">
      <c r="A289" s="98"/>
      <c r="B289" s="98"/>
      <c r="C289" s="98"/>
      <c r="D289" s="98"/>
      <c r="E289" s="99"/>
      <c r="F289" s="99"/>
      <c r="G289" s="99"/>
      <c r="H289" s="99"/>
      <c r="I289" s="99"/>
      <c r="J289" s="99"/>
      <c r="K289" s="99"/>
      <c r="L289" s="99"/>
      <c r="M289" s="99"/>
      <c r="N289" s="99"/>
      <c r="O289" s="99"/>
      <c r="P289" s="98"/>
    </row>
    <row r="290" s="76" customFormat="1" ht="21.95" customHeight="1" spans="1:16">
      <c r="A290" s="98"/>
      <c r="B290" s="98"/>
      <c r="C290" s="98"/>
      <c r="D290" s="98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8"/>
    </row>
    <row r="291" s="76" customFormat="1" ht="21.95" customHeight="1" spans="1:16">
      <c r="A291" s="98"/>
      <c r="B291" s="98"/>
      <c r="C291" s="98"/>
      <c r="D291" s="98"/>
      <c r="E291" s="99"/>
      <c r="F291" s="99"/>
      <c r="G291" s="99"/>
      <c r="H291" s="99"/>
      <c r="I291" s="99"/>
      <c r="J291" s="99"/>
      <c r="K291" s="99"/>
      <c r="L291" s="99"/>
      <c r="M291" s="99"/>
      <c r="N291" s="99"/>
      <c r="O291" s="99"/>
      <c r="P291" s="98"/>
    </row>
    <row r="292" s="76" customFormat="1" ht="21.95" customHeight="1" spans="1:16">
      <c r="A292" s="98"/>
      <c r="B292" s="98"/>
      <c r="C292" s="98"/>
      <c r="D292" s="98"/>
      <c r="E292" s="99"/>
      <c r="F292" s="99"/>
      <c r="G292" s="99"/>
      <c r="H292" s="99"/>
      <c r="I292" s="99"/>
      <c r="J292" s="99"/>
      <c r="K292" s="99"/>
      <c r="L292" s="99"/>
      <c r="M292" s="99"/>
      <c r="N292" s="99"/>
      <c r="O292" s="99"/>
      <c r="P292" s="98"/>
    </row>
    <row r="293" s="76" customFormat="1" ht="21.95" customHeight="1" spans="1:16">
      <c r="A293" s="98"/>
      <c r="B293" s="98"/>
      <c r="C293" s="98"/>
      <c r="D293" s="98"/>
      <c r="E293" s="99"/>
      <c r="F293" s="99"/>
      <c r="G293" s="99"/>
      <c r="H293" s="99"/>
      <c r="I293" s="99"/>
      <c r="J293" s="99"/>
      <c r="K293" s="99"/>
      <c r="L293" s="99"/>
      <c r="M293" s="99"/>
      <c r="N293" s="99"/>
      <c r="O293" s="99"/>
      <c r="P293" s="98"/>
    </row>
    <row r="294" s="76" customFormat="1" ht="21.95" customHeight="1" spans="1:16">
      <c r="A294" s="98"/>
      <c r="B294" s="98"/>
      <c r="C294" s="98"/>
      <c r="D294" s="98"/>
      <c r="E294" s="99"/>
      <c r="F294" s="99"/>
      <c r="G294" s="99"/>
      <c r="H294" s="99"/>
      <c r="I294" s="99"/>
      <c r="J294" s="99"/>
      <c r="K294" s="99"/>
      <c r="L294" s="99"/>
      <c r="M294" s="99"/>
      <c r="N294" s="99"/>
      <c r="O294" s="99"/>
      <c r="P294" s="98"/>
    </row>
    <row r="295" s="76" customFormat="1" ht="21.95" customHeight="1" spans="1:16">
      <c r="A295" s="98"/>
      <c r="B295" s="98"/>
      <c r="C295" s="98"/>
      <c r="D295" s="98"/>
      <c r="E295" s="99"/>
      <c r="F295" s="99"/>
      <c r="G295" s="99"/>
      <c r="H295" s="99"/>
      <c r="I295" s="99"/>
      <c r="J295" s="99"/>
      <c r="K295" s="99"/>
      <c r="L295" s="99"/>
      <c r="M295" s="99"/>
      <c r="N295" s="99"/>
      <c r="O295" s="99"/>
      <c r="P295" s="98"/>
    </row>
    <row r="296" s="76" customFormat="1" ht="21.95" customHeight="1" spans="1:16">
      <c r="A296" s="98"/>
      <c r="B296" s="98"/>
      <c r="C296" s="98"/>
      <c r="D296" s="98"/>
      <c r="E296" s="99"/>
      <c r="F296" s="99"/>
      <c r="G296" s="99"/>
      <c r="H296" s="99"/>
      <c r="I296" s="99"/>
      <c r="J296" s="99"/>
      <c r="K296" s="99"/>
      <c r="L296" s="99"/>
      <c r="M296" s="99"/>
      <c r="N296" s="99"/>
      <c r="O296" s="99"/>
      <c r="P296" s="98"/>
    </row>
    <row r="297" s="76" customFormat="1" ht="21.95" customHeight="1" spans="1:16">
      <c r="A297" s="98"/>
      <c r="B297" s="98"/>
      <c r="C297" s="98"/>
      <c r="D297" s="98"/>
      <c r="E297" s="99"/>
      <c r="F297" s="99"/>
      <c r="G297" s="99"/>
      <c r="H297" s="99"/>
      <c r="I297" s="99"/>
      <c r="J297" s="99"/>
      <c r="K297" s="99"/>
      <c r="L297" s="99"/>
      <c r="M297" s="99"/>
      <c r="N297" s="99"/>
      <c r="O297" s="99"/>
      <c r="P297" s="98"/>
    </row>
    <row r="298" s="76" customFormat="1" ht="21.95" customHeight="1" spans="1:16">
      <c r="A298" s="98"/>
      <c r="B298" s="98"/>
      <c r="C298" s="98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8"/>
    </row>
    <row r="299" s="76" customFormat="1" ht="21.95" customHeight="1" spans="1:16">
      <c r="A299" s="98"/>
      <c r="B299" s="98"/>
      <c r="C299" s="98"/>
      <c r="D299" s="98"/>
      <c r="E299" s="99"/>
      <c r="F299" s="99"/>
      <c r="G299" s="99"/>
      <c r="H299" s="99"/>
      <c r="I299" s="99"/>
      <c r="J299" s="99"/>
      <c r="K299" s="99"/>
      <c r="L299" s="99"/>
      <c r="M299" s="99"/>
      <c r="N299" s="99"/>
      <c r="O299" s="99"/>
      <c r="P299" s="98"/>
    </row>
    <row r="300" s="76" customFormat="1" ht="21.95" customHeight="1" spans="1:16">
      <c r="A300" s="98"/>
      <c r="B300" s="98"/>
      <c r="C300" s="98"/>
      <c r="D300" s="98"/>
      <c r="E300" s="99"/>
      <c r="F300" s="99"/>
      <c r="G300" s="99"/>
      <c r="H300" s="99"/>
      <c r="I300" s="99"/>
      <c r="J300" s="99"/>
      <c r="K300" s="99"/>
      <c r="L300" s="99"/>
      <c r="M300" s="99"/>
      <c r="N300" s="99"/>
      <c r="O300" s="99"/>
      <c r="P300" s="98"/>
    </row>
    <row r="301" s="76" customFormat="1" ht="21.95" customHeight="1" spans="1:16">
      <c r="A301" s="98"/>
      <c r="B301" s="98"/>
      <c r="C301" s="98"/>
      <c r="D301" s="98"/>
      <c r="E301" s="99"/>
      <c r="F301" s="99"/>
      <c r="G301" s="99"/>
      <c r="H301" s="99"/>
      <c r="I301" s="99"/>
      <c r="J301" s="99"/>
      <c r="K301" s="99"/>
      <c r="L301" s="99"/>
      <c r="M301" s="99"/>
      <c r="N301" s="99"/>
      <c r="O301" s="99"/>
      <c r="P301" s="98"/>
    </row>
    <row r="302" s="76" customFormat="1" ht="21.95" customHeight="1" spans="1:16">
      <c r="A302" s="98"/>
      <c r="B302" s="98"/>
      <c r="C302" s="98"/>
      <c r="D302" s="98"/>
      <c r="E302" s="99"/>
      <c r="F302" s="99"/>
      <c r="G302" s="99"/>
      <c r="H302" s="99"/>
      <c r="I302" s="99"/>
      <c r="J302" s="99"/>
      <c r="K302" s="99"/>
      <c r="L302" s="99"/>
      <c r="M302" s="99"/>
      <c r="N302" s="99"/>
      <c r="O302" s="99"/>
      <c r="P302" s="98"/>
    </row>
    <row r="303" s="76" customFormat="1" ht="21.95" customHeight="1" spans="1:16">
      <c r="A303" s="98"/>
      <c r="B303" s="98"/>
      <c r="C303" s="98"/>
      <c r="D303" s="98"/>
      <c r="E303" s="99"/>
      <c r="F303" s="99"/>
      <c r="G303" s="99"/>
      <c r="H303" s="99"/>
      <c r="I303" s="99"/>
      <c r="J303" s="99"/>
      <c r="K303" s="99"/>
      <c r="L303" s="99"/>
      <c r="M303" s="99"/>
      <c r="N303" s="99"/>
      <c r="O303" s="99"/>
      <c r="P303" s="98"/>
    </row>
    <row r="304" s="76" customFormat="1" ht="21.95" customHeight="1" spans="1:16">
      <c r="A304" s="98"/>
      <c r="B304" s="98"/>
      <c r="C304" s="98"/>
      <c r="D304" s="98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98"/>
    </row>
    <row r="305" s="76" customFormat="1" ht="21.95" customHeight="1" spans="1:16">
      <c r="A305" s="98"/>
      <c r="B305" s="98"/>
      <c r="C305" s="98"/>
      <c r="D305" s="98"/>
      <c r="E305" s="99"/>
      <c r="F305" s="99"/>
      <c r="G305" s="99"/>
      <c r="H305" s="99"/>
      <c r="I305" s="99"/>
      <c r="J305" s="99"/>
      <c r="K305" s="99"/>
      <c r="L305" s="99"/>
      <c r="M305" s="99"/>
      <c r="N305" s="99"/>
      <c r="O305" s="99"/>
      <c r="P305" s="98"/>
    </row>
    <row r="306" s="76" customFormat="1" ht="21.95" customHeight="1" spans="1:16">
      <c r="A306" s="98"/>
      <c r="B306" s="98"/>
      <c r="C306" s="98"/>
      <c r="D306" s="98"/>
      <c r="E306" s="99"/>
      <c r="F306" s="99"/>
      <c r="G306" s="99"/>
      <c r="H306" s="99"/>
      <c r="I306" s="99"/>
      <c r="J306" s="99"/>
      <c r="K306" s="99"/>
      <c r="L306" s="99"/>
      <c r="M306" s="99"/>
      <c r="N306" s="99"/>
      <c r="O306" s="99"/>
      <c r="P306" s="98"/>
    </row>
    <row r="307" s="76" customFormat="1" ht="21.95" customHeight="1" spans="1:16">
      <c r="A307" s="98"/>
      <c r="B307" s="98"/>
      <c r="C307" s="98"/>
      <c r="D307" s="98"/>
      <c r="E307" s="99"/>
      <c r="F307" s="99"/>
      <c r="G307" s="99"/>
      <c r="H307" s="99"/>
      <c r="I307" s="99"/>
      <c r="J307" s="99"/>
      <c r="K307" s="99"/>
      <c r="L307" s="99"/>
      <c r="M307" s="99"/>
      <c r="N307" s="99"/>
      <c r="O307" s="99"/>
      <c r="P307" s="98"/>
    </row>
    <row r="308" s="76" customFormat="1" ht="21.95" customHeight="1" spans="1:16">
      <c r="A308" s="98"/>
      <c r="B308" s="98"/>
      <c r="C308" s="98"/>
      <c r="D308" s="98"/>
      <c r="E308" s="99"/>
      <c r="F308" s="99"/>
      <c r="G308" s="99"/>
      <c r="H308" s="99"/>
      <c r="I308" s="99"/>
      <c r="J308" s="99"/>
      <c r="K308" s="99"/>
      <c r="L308" s="99"/>
      <c r="M308" s="99"/>
      <c r="N308" s="99"/>
      <c r="O308" s="99"/>
      <c r="P308" s="98"/>
    </row>
    <row r="309" s="76" customFormat="1" ht="21.95" customHeight="1" spans="1:16">
      <c r="A309" s="98"/>
      <c r="B309" s="98"/>
      <c r="C309" s="98"/>
      <c r="D309" s="98"/>
      <c r="E309" s="99"/>
      <c r="F309" s="99"/>
      <c r="G309" s="99"/>
      <c r="H309" s="99"/>
      <c r="I309" s="99"/>
      <c r="J309" s="99"/>
      <c r="K309" s="99"/>
      <c r="L309" s="99"/>
      <c r="M309" s="99"/>
      <c r="N309" s="99"/>
      <c r="O309" s="99"/>
      <c r="P309" s="98"/>
    </row>
    <row r="310" s="76" customFormat="1" ht="21.95" customHeight="1" spans="1:16">
      <c r="A310" s="98"/>
      <c r="B310" s="98"/>
      <c r="C310" s="98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8"/>
    </row>
    <row r="311" s="76" customFormat="1" ht="21.95" customHeight="1" spans="1:16">
      <c r="A311" s="98"/>
      <c r="B311" s="98"/>
      <c r="C311" s="98"/>
      <c r="D311" s="98"/>
      <c r="E311" s="99"/>
      <c r="F311" s="99"/>
      <c r="G311" s="99"/>
      <c r="H311" s="99"/>
      <c r="I311" s="99"/>
      <c r="J311" s="99"/>
      <c r="K311" s="99"/>
      <c r="L311" s="99"/>
      <c r="M311" s="99"/>
      <c r="N311" s="99"/>
      <c r="O311" s="99"/>
      <c r="P311" s="98"/>
    </row>
    <row r="312" s="76" customFormat="1" ht="21.95" customHeight="1" spans="1:16">
      <c r="A312" s="98"/>
      <c r="B312" s="98"/>
      <c r="C312" s="98"/>
      <c r="D312" s="98"/>
      <c r="E312" s="99"/>
      <c r="F312" s="99"/>
      <c r="G312" s="99"/>
      <c r="H312" s="99"/>
      <c r="I312" s="99"/>
      <c r="J312" s="99"/>
      <c r="K312" s="99"/>
      <c r="L312" s="99"/>
      <c r="M312" s="99"/>
      <c r="N312" s="99"/>
      <c r="O312" s="99"/>
      <c r="P312" s="98"/>
    </row>
    <row r="313" s="76" customFormat="1" ht="21.95" customHeight="1" spans="1:16">
      <c r="A313" s="98"/>
      <c r="B313" s="98"/>
      <c r="C313" s="98"/>
      <c r="D313" s="98"/>
      <c r="E313" s="99"/>
      <c r="F313" s="99"/>
      <c r="G313" s="99"/>
      <c r="H313" s="99"/>
      <c r="I313" s="99"/>
      <c r="J313" s="99"/>
      <c r="K313" s="99"/>
      <c r="L313" s="99"/>
      <c r="M313" s="99"/>
      <c r="N313" s="99"/>
      <c r="O313" s="99"/>
      <c r="P313" s="98"/>
    </row>
    <row r="314" s="76" customFormat="1" ht="21.95" customHeight="1" spans="1:16">
      <c r="A314" s="98"/>
      <c r="B314" s="98"/>
      <c r="C314" s="98"/>
      <c r="D314" s="98"/>
      <c r="E314" s="99"/>
      <c r="F314" s="99"/>
      <c r="G314" s="99"/>
      <c r="H314" s="99"/>
      <c r="I314" s="99"/>
      <c r="J314" s="99"/>
      <c r="K314" s="99"/>
      <c r="L314" s="99"/>
      <c r="M314" s="99"/>
      <c r="N314" s="99"/>
      <c r="O314" s="99"/>
      <c r="P314" s="98"/>
    </row>
    <row r="315" s="76" customFormat="1" ht="21.95" customHeight="1" spans="1:16">
      <c r="A315" s="98"/>
      <c r="B315" s="98"/>
      <c r="C315" s="98"/>
      <c r="D315" s="98"/>
      <c r="E315" s="99"/>
      <c r="F315" s="99"/>
      <c r="G315" s="99"/>
      <c r="H315" s="99"/>
      <c r="I315" s="99"/>
      <c r="J315" s="99"/>
      <c r="K315" s="99"/>
      <c r="L315" s="99"/>
      <c r="M315" s="99"/>
      <c r="N315" s="99"/>
      <c r="O315" s="99"/>
      <c r="P315" s="98"/>
    </row>
    <row r="316" s="76" customFormat="1" ht="21.95" customHeight="1" spans="1:16">
      <c r="A316" s="98"/>
      <c r="B316" s="98"/>
      <c r="C316" s="98"/>
      <c r="D316" s="98"/>
      <c r="E316" s="99"/>
      <c r="F316" s="99"/>
      <c r="G316" s="99"/>
      <c r="H316" s="99"/>
      <c r="I316" s="99"/>
      <c r="J316" s="99"/>
      <c r="K316" s="99"/>
      <c r="L316" s="99"/>
      <c r="M316" s="99"/>
      <c r="N316" s="99"/>
      <c r="O316" s="99"/>
      <c r="P316" s="98"/>
    </row>
    <row r="317" s="76" customFormat="1" ht="21.95" customHeight="1" spans="1:16">
      <c r="A317" s="98"/>
      <c r="B317" s="98"/>
      <c r="C317" s="98"/>
      <c r="D317" s="98"/>
      <c r="E317" s="99"/>
      <c r="F317" s="99"/>
      <c r="G317" s="99"/>
      <c r="H317" s="99"/>
      <c r="I317" s="99"/>
      <c r="J317" s="99"/>
      <c r="K317" s="99"/>
      <c r="L317" s="99"/>
      <c r="M317" s="99"/>
      <c r="N317" s="99"/>
      <c r="O317" s="99"/>
      <c r="P317" s="98"/>
    </row>
    <row r="318" s="76" customFormat="1" ht="21.95" customHeight="1" spans="1:16">
      <c r="A318" s="98"/>
      <c r="B318" s="98"/>
      <c r="C318" s="98"/>
      <c r="D318" s="98"/>
      <c r="E318" s="99"/>
      <c r="F318" s="99"/>
      <c r="G318" s="99"/>
      <c r="H318" s="99"/>
      <c r="I318" s="99"/>
      <c r="J318" s="99"/>
      <c r="K318" s="99"/>
      <c r="L318" s="99"/>
      <c r="M318" s="99"/>
      <c r="N318" s="99"/>
      <c r="O318" s="99"/>
      <c r="P318" s="98"/>
    </row>
    <row r="319" s="76" customFormat="1" ht="21.95" customHeight="1" spans="1:16">
      <c r="A319" s="98"/>
      <c r="B319" s="98"/>
      <c r="C319" s="98"/>
      <c r="D319" s="98"/>
      <c r="E319" s="99"/>
      <c r="F319" s="99"/>
      <c r="G319" s="99"/>
      <c r="H319" s="99"/>
      <c r="I319" s="99"/>
      <c r="J319" s="99"/>
      <c r="K319" s="99"/>
      <c r="L319" s="99"/>
      <c r="M319" s="99"/>
      <c r="N319" s="99"/>
      <c r="O319" s="99"/>
      <c r="P319" s="98"/>
    </row>
    <row r="320" s="76" customFormat="1" ht="21.95" customHeight="1" spans="1:16">
      <c r="A320" s="98"/>
      <c r="B320" s="98"/>
      <c r="C320" s="98"/>
      <c r="D320" s="98"/>
      <c r="E320" s="99"/>
      <c r="F320" s="99"/>
      <c r="G320" s="99"/>
      <c r="H320" s="99"/>
      <c r="I320" s="99"/>
      <c r="J320" s="99"/>
      <c r="K320" s="99"/>
      <c r="L320" s="99"/>
      <c r="M320" s="99"/>
      <c r="N320" s="99"/>
      <c r="O320" s="99"/>
      <c r="P320" s="98"/>
    </row>
    <row r="321" s="76" customFormat="1" ht="21.95" customHeight="1" spans="1:16">
      <c r="A321" s="98"/>
      <c r="B321" s="98"/>
      <c r="C321" s="98"/>
      <c r="D321" s="98"/>
      <c r="E321" s="99"/>
      <c r="F321" s="99"/>
      <c r="G321" s="99"/>
      <c r="H321" s="99"/>
      <c r="I321" s="99"/>
      <c r="J321" s="99"/>
      <c r="K321" s="99"/>
      <c r="L321" s="99"/>
      <c r="M321" s="99"/>
      <c r="N321" s="99"/>
      <c r="O321" s="99"/>
      <c r="P321" s="98"/>
    </row>
    <row r="322" s="76" customFormat="1" ht="21.95" customHeight="1" spans="1:16">
      <c r="A322" s="98"/>
      <c r="B322" s="98"/>
      <c r="C322" s="98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8"/>
    </row>
    <row r="323" s="76" customFormat="1" ht="21.95" customHeight="1" spans="1:16">
      <c r="A323" s="98"/>
      <c r="B323" s="98"/>
      <c r="C323" s="98"/>
      <c r="D323" s="98"/>
      <c r="E323" s="99"/>
      <c r="F323" s="99"/>
      <c r="G323" s="99"/>
      <c r="H323" s="99"/>
      <c r="I323" s="99"/>
      <c r="J323" s="99"/>
      <c r="K323" s="99"/>
      <c r="L323" s="99"/>
      <c r="M323" s="99"/>
      <c r="N323" s="99"/>
      <c r="O323" s="99"/>
      <c r="P323" s="98"/>
    </row>
    <row r="324" s="76" customFormat="1" ht="21.95" customHeight="1" spans="1:16">
      <c r="A324" s="98"/>
      <c r="B324" s="98"/>
      <c r="C324" s="98"/>
      <c r="D324" s="98"/>
      <c r="E324" s="99"/>
      <c r="F324" s="99"/>
      <c r="G324" s="99"/>
      <c r="H324" s="99"/>
      <c r="I324" s="99"/>
      <c r="J324" s="99"/>
      <c r="K324" s="99"/>
      <c r="L324" s="99"/>
      <c r="M324" s="99"/>
      <c r="N324" s="99"/>
      <c r="O324" s="99"/>
      <c r="P324" s="98"/>
    </row>
    <row r="325" s="76" customFormat="1" ht="21.95" customHeight="1" spans="1:16">
      <c r="A325" s="98"/>
      <c r="B325" s="98"/>
      <c r="C325" s="98"/>
      <c r="D325" s="98"/>
      <c r="E325" s="99"/>
      <c r="F325" s="99"/>
      <c r="G325" s="99"/>
      <c r="H325" s="99"/>
      <c r="I325" s="99"/>
      <c r="J325" s="99"/>
      <c r="K325" s="99"/>
      <c r="L325" s="99"/>
      <c r="M325" s="99"/>
      <c r="N325" s="99"/>
      <c r="O325" s="99"/>
      <c r="P325" s="98"/>
    </row>
    <row r="326" s="76" customFormat="1" ht="21.95" customHeight="1" spans="1:16">
      <c r="A326" s="98"/>
      <c r="B326" s="98"/>
      <c r="C326" s="98"/>
      <c r="D326" s="98"/>
      <c r="E326" s="99"/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98"/>
    </row>
    <row r="327" s="76" customFormat="1" ht="21.95" customHeight="1" spans="1:16">
      <c r="A327" s="98"/>
      <c r="B327" s="98"/>
      <c r="C327" s="98"/>
      <c r="D327" s="98"/>
      <c r="E327" s="99"/>
      <c r="F327" s="99"/>
      <c r="G327" s="99"/>
      <c r="H327" s="99"/>
      <c r="I327" s="99"/>
      <c r="J327" s="99"/>
      <c r="K327" s="99"/>
      <c r="L327" s="99"/>
      <c r="M327" s="99"/>
      <c r="N327" s="99"/>
      <c r="O327" s="99"/>
      <c r="P327" s="98"/>
    </row>
    <row r="328" s="76" customFormat="1" ht="21.95" customHeight="1" spans="1:16">
      <c r="A328" s="98"/>
      <c r="B328" s="98"/>
      <c r="C328" s="98"/>
      <c r="D328" s="98"/>
      <c r="E328" s="99"/>
      <c r="F328" s="99"/>
      <c r="G328" s="99"/>
      <c r="H328" s="99"/>
      <c r="I328" s="99"/>
      <c r="J328" s="99"/>
      <c r="K328" s="99"/>
      <c r="L328" s="99"/>
      <c r="M328" s="99"/>
      <c r="N328" s="99"/>
      <c r="O328" s="99"/>
      <c r="P328" s="98"/>
    </row>
    <row r="329" s="76" customFormat="1" ht="21.95" customHeight="1" spans="1:16">
      <c r="A329" s="98"/>
      <c r="B329" s="98"/>
      <c r="C329" s="98"/>
      <c r="D329" s="98"/>
      <c r="E329" s="99"/>
      <c r="F329" s="99"/>
      <c r="G329" s="99"/>
      <c r="H329" s="99"/>
      <c r="I329" s="99"/>
      <c r="J329" s="99"/>
      <c r="K329" s="99"/>
      <c r="L329" s="99"/>
      <c r="M329" s="99"/>
      <c r="N329" s="99"/>
      <c r="O329" s="99"/>
      <c r="P329" s="98"/>
    </row>
    <row r="330" s="76" customFormat="1" ht="21.95" customHeight="1" spans="1:16">
      <c r="A330" s="98"/>
      <c r="B330" s="98"/>
      <c r="C330" s="98"/>
      <c r="D330" s="98"/>
      <c r="E330" s="99"/>
      <c r="F330" s="99"/>
      <c r="G330" s="99"/>
      <c r="H330" s="99"/>
      <c r="I330" s="99"/>
      <c r="J330" s="99"/>
      <c r="K330" s="99"/>
      <c r="L330" s="99"/>
      <c r="M330" s="99"/>
      <c r="N330" s="99"/>
      <c r="O330" s="99"/>
      <c r="P330" s="98"/>
    </row>
    <row r="331" s="76" customFormat="1" ht="21.95" customHeight="1" spans="1:16">
      <c r="A331" s="98"/>
      <c r="B331" s="98"/>
      <c r="C331" s="98"/>
      <c r="D331" s="98"/>
      <c r="E331" s="99"/>
      <c r="F331" s="99"/>
      <c r="G331" s="99"/>
      <c r="H331" s="99"/>
      <c r="I331" s="99"/>
      <c r="J331" s="99"/>
      <c r="K331" s="99"/>
      <c r="L331" s="99"/>
      <c r="M331" s="99"/>
      <c r="N331" s="99"/>
      <c r="O331" s="99"/>
      <c r="P331" s="98"/>
    </row>
    <row r="332" s="76" customFormat="1" customHeight="1" spans="1:16">
      <c r="A332" s="101"/>
      <c r="B332" s="101"/>
      <c r="C332" s="101"/>
      <c r="D332" s="101"/>
      <c r="E332" s="102"/>
      <c r="F332" s="102"/>
      <c r="G332" s="102"/>
      <c r="H332" s="102"/>
      <c r="I332" s="102"/>
      <c r="J332" s="102"/>
      <c r="K332" s="102"/>
      <c r="L332" s="102"/>
      <c r="M332" s="102"/>
      <c r="N332" s="102"/>
      <c r="O332" s="102"/>
      <c r="P332" s="101"/>
    </row>
    <row r="333" s="76" customFormat="1" customHeight="1" spans="1:16">
      <c r="A333" s="101"/>
      <c r="B333" s="101"/>
      <c r="C333" s="101"/>
      <c r="D333" s="101"/>
      <c r="E333" s="102"/>
      <c r="F333" s="102"/>
      <c r="G333" s="102"/>
      <c r="H333" s="102"/>
      <c r="I333" s="102"/>
      <c r="J333" s="102"/>
      <c r="K333" s="102"/>
      <c r="L333" s="102"/>
      <c r="M333" s="102"/>
      <c r="N333" s="102"/>
      <c r="O333" s="102"/>
      <c r="P333" s="101"/>
    </row>
    <row r="334" s="76" customFormat="1" customHeight="1" spans="1:16">
      <c r="A334" s="101"/>
      <c r="B334" s="101"/>
      <c r="C334" s="101"/>
      <c r="D334" s="101"/>
      <c r="E334" s="102"/>
      <c r="F334" s="102"/>
      <c r="G334" s="102"/>
      <c r="H334" s="102"/>
      <c r="I334" s="102"/>
      <c r="J334" s="102"/>
      <c r="K334" s="102"/>
      <c r="L334" s="102"/>
      <c r="M334" s="102"/>
      <c r="N334" s="102"/>
      <c r="O334" s="102"/>
      <c r="P334" s="101"/>
    </row>
    <row r="335" s="76" customFormat="1" customHeight="1" spans="1:16">
      <c r="A335" s="101"/>
      <c r="B335" s="101"/>
      <c r="C335" s="101"/>
      <c r="D335" s="101"/>
      <c r="E335" s="102"/>
      <c r="F335" s="102"/>
      <c r="G335" s="102"/>
      <c r="H335" s="102"/>
      <c r="I335" s="102"/>
      <c r="J335" s="102"/>
      <c r="K335" s="102"/>
      <c r="L335" s="102"/>
      <c r="M335" s="102"/>
      <c r="N335" s="102"/>
      <c r="O335" s="102"/>
      <c r="P335" s="101"/>
    </row>
    <row r="336" s="76" customFormat="1" customHeight="1" spans="1:16">
      <c r="A336" s="101"/>
      <c r="B336" s="101"/>
      <c r="C336" s="101"/>
      <c r="D336" s="101"/>
      <c r="E336" s="102"/>
      <c r="F336" s="102"/>
      <c r="G336" s="102"/>
      <c r="H336" s="102"/>
      <c r="I336" s="102"/>
      <c r="J336" s="102"/>
      <c r="K336" s="102"/>
      <c r="L336" s="102"/>
      <c r="M336" s="102"/>
      <c r="N336" s="102"/>
      <c r="O336" s="102"/>
      <c r="P336" s="101"/>
    </row>
    <row r="337" s="76" customFormat="1" customHeight="1" spans="1:16">
      <c r="A337" s="101"/>
      <c r="B337" s="101"/>
      <c r="C337" s="101"/>
      <c r="D337" s="101"/>
      <c r="E337" s="102"/>
      <c r="F337" s="102"/>
      <c r="G337" s="102"/>
      <c r="H337" s="102"/>
      <c r="I337" s="102"/>
      <c r="J337" s="102"/>
      <c r="K337" s="102"/>
      <c r="L337" s="102"/>
      <c r="M337" s="102"/>
      <c r="N337" s="102"/>
      <c r="O337" s="102"/>
      <c r="P337" s="101"/>
    </row>
    <row r="338" s="76" customFormat="1" customHeight="1" spans="1:16">
      <c r="A338" s="101"/>
      <c r="B338" s="101"/>
      <c r="C338" s="101"/>
      <c r="D338" s="101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1"/>
    </row>
    <row r="339" s="76" customFormat="1" customHeight="1" spans="1:16">
      <c r="A339" s="101"/>
      <c r="B339" s="101"/>
      <c r="C339" s="101"/>
      <c r="D339" s="101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1"/>
    </row>
    <row r="340" s="76" customFormat="1" customHeight="1" spans="1:16">
      <c r="A340" s="101"/>
      <c r="B340" s="101"/>
      <c r="C340" s="101"/>
      <c r="D340" s="101"/>
      <c r="E340" s="102"/>
      <c r="F340" s="102"/>
      <c r="G340" s="102"/>
      <c r="H340" s="102"/>
      <c r="I340" s="102"/>
      <c r="J340" s="102"/>
      <c r="K340" s="102"/>
      <c r="L340" s="102"/>
      <c r="M340" s="102"/>
      <c r="N340" s="102"/>
      <c r="O340" s="102"/>
      <c r="P340" s="101"/>
    </row>
    <row r="341" s="76" customFormat="1" customHeight="1" spans="1:16">
      <c r="A341" s="101"/>
      <c r="B341" s="101"/>
      <c r="C341" s="101"/>
      <c r="D341" s="101"/>
      <c r="E341" s="102"/>
      <c r="F341" s="102"/>
      <c r="G341" s="102"/>
      <c r="H341" s="102"/>
      <c r="I341" s="102"/>
      <c r="J341" s="102"/>
      <c r="K341" s="102"/>
      <c r="L341" s="102"/>
      <c r="M341" s="102"/>
      <c r="N341" s="102"/>
      <c r="O341" s="102"/>
      <c r="P341" s="101"/>
    </row>
    <row r="342" s="76" customFormat="1" customHeight="1" spans="1:16">
      <c r="A342" s="101"/>
      <c r="B342" s="101"/>
      <c r="C342" s="101"/>
      <c r="D342" s="101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1"/>
    </row>
    <row r="343" s="76" customFormat="1" customHeight="1" spans="1:16">
      <c r="A343" s="101"/>
      <c r="B343" s="101"/>
      <c r="C343" s="101"/>
      <c r="D343" s="101"/>
      <c r="E343" s="102"/>
      <c r="F343" s="102"/>
      <c r="G343" s="102"/>
      <c r="H343" s="102"/>
      <c r="I343" s="102"/>
      <c r="J343" s="102"/>
      <c r="K343" s="102"/>
      <c r="L343" s="102"/>
      <c r="M343" s="102"/>
      <c r="N343" s="102"/>
      <c r="O343" s="102"/>
      <c r="P343" s="101"/>
    </row>
    <row r="344" s="76" customFormat="1" customHeight="1" spans="1:16">
      <c r="A344" s="101"/>
      <c r="B344" s="101"/>
      <c r="C344" s="101"/>
      <c r="D344" s="101"/>
      <c r="E344" s="102"/>
      <c r="F344" s="102"/>
      <c r="G344" s="102"/>
      <c r="H344" s="102"/>
      <c r="I344" s="102"/>
      <c r="J344" s="102"/>
      <c r="K344" s="102"/>
      <c r="L344" s="102"/>
      <c r="M344" s="102"/>
      <c r="N344" s="102"/>
      <c r="O344" s="102"/>
      <c r="P344" s="101"/>
    </row>
    <row r="345" s="76" customFormat="1" customHeight="1" spans="1:16">
      <c r="A345" s="101"/>
      <c r="B345" s="101"/>
      <c r="C345" s="101"/>
      <c r="D345" s="101"/>
      <c r="E345" s="102"/>
      <c r="F345" s="102"/>
      <c r="G345" s="102"/>
      <c r="H345" s="102"/>
      <c r="I345" s="102"/>
      <c r="J345" s="102"/>
      <c r="K345" s="102"/>
      <c r="L345" s="102"/>
      <c r="M345" s="102"/>
      <c r="N345" s="102"/>
      <c r="O345" s="102"/>
      <c r="P345" s="101"/>
    </row>
    <row r="346" s="76" customFormat="1" customHeight="1" spans="1:16">
      <c r="A346" s="101"/>
      <c r="B346" s="101"/>
      <c r="C346" s="101"/>
      <c r="D346" s="101"/>
      <c r="E346" s="102"/>
      <c r="F346" s="102"/>
      <c r="G346" s="102"/>
      <c r="H346" s="102"/>
      <c r="I346" s="102"/>
      <c r="J346" s="102"/>
      <c r="K346" s="102"/>
      <c r="L346" s="102"/>
      <c r="M346" s="102"/>
      <c r="N346" s="102"/>
      <c r="O346" s="102"/>
      <c r="P346" s="101"/>
    </row>
    <row r="347" s="76" customFormat="1" customHeight="1" spans="1:16">
      <c r="A347" s="101"/>
      <c r="B347" s="101"/>
      <c r="C347" s="101"/>
      <c r="D347" s="101"/>
      <c r="E347" s="102"/>
      <c r="F347" s="102"/>
      <c r="G347" s="102"/>
      <c r="H347" s="102"/>
      <c r="I347" s="102"/>
      <c r="J347" s="102"/>
      <c r="K347" s="102"/>
      <c r="L347" s="102"/>
      <c r="M347" s="102"/>
      <c r="N347" s="102"/>
      <c r="O347" s="102"/>
      <c r="P347" s="101"/>
    </row>
    <row r="348" s="76" customFormat="1" customHeight="1" spans="1:16">
      <c r="A348" s="101"/>
      <c r="B348" s="101"/>
      <c r="C348" s="101"/>
      <c r="D348" s="101"/>
      <c r="E348" s="102"/>
      <c r="F348" s="102"/>
      <c r="G348" s="102"/>
      <c r="H348" s="102"/>
      <c r="I348" s="102"/>
      <c r="J348" s="102"/>
      <c r="K348" s="102"/>
      <c r="L348" s="102"/>
      <c r="M348" s="102"/>
      <c r="N348" s="102"/>
      <c r="O348" s="102"/>
      <c r="P348" s="101"/>
    </row>
    <row r="349" s="76" customFormat="1" customHeight="1" spans="1:16">
      <c r="A349" s="103"/>
      <c r="B349" s="103"/>
      <c r="C349" s="103"/>
      <c r="D349" s="103"/>
      <c r="E349" s="104"/>
      <c r="F349" s="104"/>
      <c r="G349" s="104"/>
      <c r="H349" s="104"/>
      <c r="I349" s="104"/>
      <c r="J349" s="104"/>
      <c r="K349" s="104"/>
      <c r="L349" s="104"/>
      <c r="M349" s="104"/>
      <c r="N349" s="104"/>
      <c r="O349" s="104"/>
      <c r="P349" s="103"/>
    </row>
    <row r="350" s="76" customFormat="1" customHeight="1" spans="1:16">
      <c r="A350" s="103"/>
      <c r="B350" s="103"/>
      <c r="C350" s="103"/>
      <c r="D350" s="103"/>
      <c r="E350" s="104"/>
      <c r="F350" s="104"/>
      <c r="G350" s="104"/>
      <c r="H350" s="104"/>
      <c r="I350" s="104"/>
      <c r="J350" s="104"/>
      <c r="K350" s="104"/>
      <c r="L350" s="104"/>
      <c r="M350" s="104"/>
      <c r="N350" s="104"/>
      <c r="O350" s="104"/>
      <c r="P350" s="103"/>
    </row>
    <row r="351" s="76" customFormat="1" customHeight="1" spans="1:16">
      <c r="A351" s="103"/>
      <c r="B351" s="103"/>
      <c r="C351" s="103"/>
      <c r="D351" s="103"/>
      <c r="E351" s="104"/>
      <c r="F351" s="104"/>
      <c r="G351" s="104"/>
      <c r="H351" s="104"/>
      <c r="I351" s="104"/>
      <c r="J351" s="104"/>
      <c r="K351" s="104"/>
      <c r="L351" s="104"/>
      <c r="M351" s="104"/>
      <c r="N351" s="104"/>
      <c r="O351" s="104"/>
      <c r="P351" s="103"/>
    </row>
    <row r="352" s="76" customFormat="1" customHeight="1" spans="1:16">
      <c r="A352" s="103"/>
      <c r="B352" s="103"/>
      <c r="C352" s="103"/>
      <c r="D352" s="103"/>
      <c r="E352" s="104"/>
      <c r="F352" s="104"/>
      <c r="G352" s="104"/>
      <c r="H352" s="104"/>
      <c r="I352" s="104"/>
      <c r="J352" s="104"/>
      <c r="K352" s="104"/>
      <c r="L352" s="104"/>
      <c r="M352" s="104"/>
      <c r="N352" s="104"/>
      <c r="O352" s="104"/>
      <c r="P352" s="103"/>
    </row>
    <row r="353" s="76" customFormat="1" customHeight="1" spans="1:16">
      <c r="A353" s="103"/>
      <c r="B353" s="103"/>
      <c r="C353" s="103"/>
      <c r="D353" s="103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3"/>
    </row>
    <row r="354" s="76" customFormat="1" customHeight="1" spans="1:16">
      <c r="A354" s="103"/>
      <c r="B354" s="103"/>
      <c r="C354" s="103"/>
      <c r="D354" s="103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3"/>
    </row>
    <row r="355" s="76" customFormat="1" customHeight="1" spans="1:16">
      <c r="A355" s="103"/>
      <c r="B355" s="103"/>
      <c r="C355" s="103"/>
      <c r="D355" s="103"/>
      <c r="E355" s="104"/>
      <c r="F355" s="104"/>
      <c r="G355" s="104"/>
      <c r="H355" s="104"/>
      <c r="I355" s="104"/>
      <c r="J355" s="104"/>
      <c r="K355" s="104"/>
      <c r="L355" s="104"/>
      <c r="M355" s="104"/>
      <c r="N355" s="104"/>
      <c r="O355" s="104"/>
      <c r="P355" s="103"/>
    </row>
    <row r="356" s="76" customFormat="1" customHeight="1" spans="1:16">
      <c r="A356" s="103"/>
      <c r="B356" s="103"/>
      <c r="C356" s="103"/>
      <c r="D356" s="103"/>
      <c r="E356" s="104"/>
      <c r="F356" s="104"/>
      <c r="G356" s="104"/>
      <c r="H356" s="104"/>
      <c r="I356" s="104"/>
      <c r="J356" s="104"/>
      <c r="K356" s="104"/>
      <c r="L356" s="104"/>
      <c r="M356" s="104"/>
      <c r="N356" s="104"/>
      <c r="O356" s="104"/>
      <c r="P356" s="103"/>
    </row>
    <row r="357" s="76" customFormat="1" customHeight="1" spans="1:16">
      <c r="A357" s="103"/>
      <c r="B357" s="103"/>
      <c r="C357" s="103"/>
      <c r="D357" s="103"/>
      <c r="E357" s="104"/>
      <c r="F357" s="104"/>
      <c r="G357" s="104"/>
      <c r="H357" s="104"/>
      <c r="I357" s="104"/>
      <c r="J357" s="104"/>
      <c r="K357" s="104"/>
      <c r="L357" s="104"/>
      <c r="M357" s="104"/>
      <c r="N357" s="104"/>
      <c r="O357" s="104"/>
      <c r="P357" s="103"/>
    </row>
    <row r="358" s="76" customFormat="1" customHeight="1" spans="1:16">
      <c r="A358" s="103"/>
      <c r="B358" s="103"/>
      <c r="C358" s="103"/>
      <c r="D358" s="103"/>
      <c r="E358" s="104"/>
      <c r="F358" s="104"/>
      <c r="G358" s="104"/>
      <c r="H358" s="104"/>
      <c r="I358" s="104"/>
      <c r="J358" s="104"/>
      <c r="K358" s="104"/>
      <c r="L358" s="104"/>
      <c r="M358" s="104"/>
      <c r="N358" s="104"/>
      <c r="O358" s="104"/>
      <c r="P358" s="103"/>
    </row>
    <row r="359" s="76" customFormat="1" customHeight="1" spans="1:16">
      <c r="A359" s="103"/>
      <c r="B359" s="103"/>
      <c r="C359" s="103"/>
      <c r="D359" s="103"/>
      <c r="E359" s="104"/>
      <c r="F359" s="104"/>
      <c r="G359" s="104"/>
      <c r="H359" s="104"/>
      <c r="I359" s="104"/>
      <c r="J359" s="104"/>
      <c r="K359" s="104"/>
      <c r="L359" s="104"/>
      <c r="M359" s="104"/>
      <c r="N359" s="104"/>
      <c r="O359" s="104"/>
      <c r="P359" s="103"/>
    </row>
    <row r="360" s="76" customFormat="1" customHeight="1" spans="1:16">
      <c r="A360" s="103"/>
      <c r="B360" s="103"/>
      <c r="C360" s="103"/>
      <c r="D360" s="103"/>
      <c r="E360" s="104"/>
      <c r="F360" s="104"/>
      <c r="G360" s="104"/>
      <c r="H360" s="104"/>
      <c r="I360" s="104"/>
      <c r="J360" s="104"/>
      <c r="K360" s="104"/>
      <c r="L360" s="104"/>
      <c r="M360" s="104"/>
      <c r="N360" s="104"/>
      <c r="O360" s="104"/>
      <c r="P360" s="103"/>
    </row>
    <row r="361" s="76" customFormat="1" customHeight="1" spans="1:16">
      <c r="A361" s="103"/>
      <c r="B361" s="103"/>
      <c r="C361" s="103"/>
      <c r="D361" s="103"/>
      <c r="E361" s="104"/>
      <c r="F361" s="104"/>
      <c r="G361" s="104"/>
      <c r="H361" s="104"/>
      <c r="I361" s="104"/>
      <c r="J361" s="104"/>
      <c r="K361" s="104"/>
      <c r="L361" s="104"/>
      <c r="M361" s="104"/>
      <c r="N361" s="104"/>
      <c r="O361" s="104"/>
      <c r="P361" s="103"/>
    </row>
    <row r="362" s="76" customFormat="1" customHeight="1" spans="1:16">
      <c r="A362" s="103"/>
      <c r="B362" s="103"/>
      <c r="C362" s="103"/>
      <c r="D362" s="103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3"/>
    </row>
    <row r="363" s="76" customFormat="1" customHeight="1" spans="1:16">
      <c r="A363" s="103"/>
      <c r="B363" s="103"/>
      <c r="C363" s="103"/>
      <c r="D363" s="103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3"/>
    </row>
    <row r="364" s="76" customFormat="1" customHeight="1" spans="1:16">
      <c r="A364" s="103"/>
      <c r="B364" s="103"/>
      <c r="C364" s="103"/>
      <c r="D364" s="103"/>
      <c r="E364" s="104"/>
      <c r="F364" s="104"/>
      <c r="G364" s="104"/>
      <c r="H364" s="104"/>
      <c r="I364" s="104"/>
      <c r="J364" s="104"/>
      <c r="K364" s="104"/>
      <c r="L364" s="104"/>
      <c r="M364" s="104"/>
      <c r="N364" s="104"/>
      <c r="O364" s="104"/>
      <c r="P364" s="103"/>
    </row>
    <row r="365" s="76" customFormat="1" customHeight="1" spans="1:16">
      <c r="A365" s="103"/>
      <c r="B365" s="103"/>
      <c r="C365" s="103"/>
      <c r="D365" s="103"/>
      <c r="E365" s="104"/>
      <c r="F365" s="104"/>
      <c r="G365" s="104"/>
      <c r="H365" s="104"/>
      <c r="I365" s="104"/>
      <c r="J365" s="104"/>
      <c r="K365" s="104"/>
      <c r="L365" s="104"/>
      <c r="M365" s="104"/>
      <c r="N365" s="104"/>
      <c r="O365" s="104"/>
      <c r="P365" s="103"/>
    </row>
    <row r="366" s="76" customFormat="1" customHeight="1" spans="1:16">
      <c r="A366" s="103"/>
      <c r="B366" s="103"/>
      <c r="C366" s="103"/>
      <c r="D366" s="103"/>
      <c r="E366" s="104"/>
      <c r="F366" s="104"/>
      <c r="G366" s="104"/>
      <c r="H366" s="104"/>
      <c r="I366" s="104"/>
      <c r="J366" s="104"/>
      <c r="K366" s="104"/>
      <c r="L366" s="104"/>
      <c r="M366" s="104"/>
      <c r="N366" s="104"/>
      <c r="O366" s="104"/>
      <c r="P366" s="103"/>
    </row>
    <row r="367" s="76" customFormat="1" customHeight="1" spans="1:16">
      <c r="A367" s="103"/>
      <c r="B367" s="103"/>
      <c r="C367" s="103"/>
      <c r="D367" s="103"/>
      <c r="E367" s="104"/>
      <c r="F367" s="104"/>
      <c r="G367" s="104"/>
      <c r="H367" s="104"/>
      <c r="I367" s="104"/>
      <c r="J367" s="104"/>
      <c r="K367" s="104"/>
      <c r="L367" s="104"/>
      <c r="M367" s="104"/>
      <c r="N367" s="104"/>
      <c r="O367" s="104"/>
      <c r="P367" s="103"/>
    </row>
    <row r="368" s="76" customFormat="1" customHeight="1" spans="1:16">
      <c r="A368" s="103"/>
      <c r="B368" s="103"/>
      <c r="C368" s="103"/>
      <c r="D368" s="103"/>
      <c r="E368" s="104"/>
      <c r="F368" s="104"/>
      <c r="G368" s="104"/>
      <c r="H368" s="104"/>
      <c r="I368" s="104"/>
      <c r="J368" s="104"/>
      <c r="K368" s="104"/>
      <c r="L368" s="104"/>
      <c r="M368" s="104"/>
      <c r="N368" s="104"/>
      <c r="O368" s="104"/>
      <c r="P368" s="103"/>
    </row>
    <row r="369" s="76" customFormat="1" customHeight="1" spans="1:16">
      <c r="A369" s="103"/>
      <c r="B369" s="103"/>
      <c r="C369" s="103"/>
      <c r="D369" s="103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3"/>
    </row>
    <row r="370" s="76" customFormat="1" customHeight="1" spans="1:16">
      <c r="A370" s="103"/>
      <c r="B370" s="103"/>
      <c r="C370" s="103"/>
      <c r="D370" s="103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3"/>
    </row>
    <row r="371" s="76" customFormat="1" customHeight="1" spans="1:16">
      <c r="A371" s="103"/>
      <c r="B371" s="103"/>
      <c r="C371" s="103"/>
      <c r="D371" s="103"/>
      <c r="E371" s="104"/>
      <c r="F371" s="104"/>
      <c r="G371" s="104"/>
      <c r="H371" s="104"/>
      <c r="I371" s="104"/>
      <c r="J371" s="104"/>
      <c r="K371" s="104"/>
      <c r="L371" s="104"/>
      <c r="M371" s="104"/>
      <c r="N371" s="104"/>
      <c r="O371" s="104"/>
      <c r="P371" s="103"/>
    </row>
    <row r="372" s="76" customFormat="1" customHeight="1" spans="1:16">
      <c r="A372" s="103"/>
      <c r="B372" s="103"/>
      <c r="C372" s="103"/>
      <c r="D372" s="103"/>
      <c r="E372" s="104"/>
      <c r="F372" s="104"/>
      <c r="G372" s="104"/>
      <c r="H372" s="104"/>
      <c r="I372" s="104"/>
      <c r="J372" s="104"/>
      <c r="K372" s="104"/>
      <c r="L372" s="104"/>
      <c r="M372" s="104"/>
      <c r="N372" s="104"/>
      <c r="O372" s="104"/>
      <c r="P372" s="103"/>
    </row>
    <row r="373" s="76" customFormat="1" customHeight="1" spans="1:16">
      <c r="A373" s="103"/>
      <c r="B373" s="103"/>
      <c r="C373" s="103"/>
      <c r="D373" s="103"/>
      <c r="E373" s="104"/>
      <c r="F373" s="104"/>
      <c r="G373" s="104"/>
      <c r="H373" s="104"/>
      <c r="I373" s="104"/>
      <c r="J373" s="104"/>
      <c r="K373" s="104"/>
      <c r="L373" s="104"/>
      <c r="M373" s="104"/>
      <c r="N373" s="104"/>
      <c r="O373" s="104"/>
      <c r="P373" s="103"/>
    </row>
    <row r="374" s="76" customFormat="1" customHeight="1" spans="1:16">
      <c r="A374" s="103"/>
      <c r="B374" s="103"/>
      <c r="C374" s="103"/>
      <c r="D374" s="103"/>
      <c r="E374" s="104"/>
      <c r="F374" s="104"/>
      <c r="G374" s="104"/>
      <c r="H374" s="104"/>
      <c r="I374" s="104"/>
      <c r="J374" s="104"/>
      <c r="K374" s="104"/>
      <c r="L374" s="104"/>
      <c r="M374" s="104"/>
      <c r="N374" s="104"/>
      <c r="O374" s="104"/>
      <c r="P374" s="103"/>
    </row>
    <row r="375" s="76" customFormat="1" customHeight="1" spans="1:16">
      <c r="A375" s="103"/>
      <c r="B375" s="103"/>
      <c r="C375" s="103"/>
      <c r="D375" s="103"/>
      <c r="E375" s="104"/>
      <c r="F375" s="104"/>
      <c r="G375" s="104"/>
      <c r="H375" s="104"/>
      <c r="I375" s="104"/>
      <c r="J375" s="104"/>
      <c r="K375" s="104"/>
      <c r="L375" s="104"/>
      <c r="M375" s="104"/>
      <c r="N375" s="104"/>
      <c r="O375" s="104"/>
      <c r="P375" s="103"/>
    </row>
    <row r="376" s="76" customFormat="1" customHeight="1" spans="1:16">
      <c r="A376" s="103"/>
      <c r="B376" s="103"/>
      <c r="C376" s="103"/>
      <c r="D376" s="103"/>
      <c r="E376" s="104"/>
      <c r="F376" s="104"/>
      <c r="G376" s="104"/>
      <c r="H376" s="104"/>
      <c r="I376" s="104"/>
      <c r="J376" s="104"/>
      <c r="K376" s="104"/>
      <c r="L376" s="104"/>
      <c r="M376" s="104"/>
      <c r="N376" s="104"/>
      <c r="O376" s="104"/>
      <c r="P376" s="103"/>
    </row>
    <row r="377" s="76" customFormat="1" customHeight="1" spans="1:16">
      <c r="A377" s="103"/>
      <c r="B377" s="103"/>
      <c r="C377" s="103"/>
      <c r="D377" s="103"/>
      <c r="E377" s="104"/>
      <c r="F377" s="104"/>
      <c r="G377" s="104"/>
      <c r="H377" s="104"/>
      <c r="I377" s="104"/>
      <c r="J377" s="104"/>
      <c r="K377" s="104"/>
      <c r="L377" s="104"/>
      <c r="M377" s="104"/>
      <c r="N377" s="104"/>
      <c r="O377" s="104"/>
      <c r="P377" s="103"/>
    </row>
    <row r="378" s="76" customFormat="1" customHeight="1" spans="1:16">
      <c r="A378" s="103"/>
      <c r="B378" s="103"/>
      <c r="C378" s="103"/>
      <c r="D378" s="103"/>
      <c r="E378" s="104"/>
      <c r="F378" s="104"/>
      <c r="G378" s="104"/>
      <c r="H378" s="104"/>
      <c r="I378" s="104"/>
      <c r="J378" s="104"/>
      <c r="K378" s="104"/>
      <c r="L378" s="104"/>
      <c r="M378" s="104"/>
      <c r="N378" s="104"/>
      <c r="O378" s="104"/>
      <c r="P378" s="103"/>
    </row>
    <row r="379" s="76" customFormat="1" customHeight="1" spans="1:16">
      <c r="A379" s="103"/>
      <c r="B379" s="103"/>
      <c r="C379" s="103"/>
      <c r="D379" s="103"/>
      <c r="E379" s="104"/>
      <c r="F379" s="104"/>
      <c r="G379" s="104"/>
      <c r="H379" s="104"/>
      <c r="I379" s="104"/>
      <c r="J379" s="104"/>
      <c r="K379" s="104"/>
      <c r="L379" s="104"/>
      <c r="M379" s="104"/>
      <c r="N379" s="104"/>
      <c r="O379" s="104"/>
      <c r="P379" s="103"/>
    </row>
    <row r="380" s="76" customFormat="1" customHeight="1" spans="1:16">
      <c r="A380" s="103"/>
      <c r="B380" s="103"/>
      <c r="C380" s="103"/>
      <c r="D380" s="103"/>
      <c r="E380" s="104"/>
      <c r="F380" s="104"/>
      <c r="G380" s="104"/>
      <c r="H380" s="104"/>
      <c r="I380" s="104"/>
      <c r="J380" s="104"/>
      <c r="K380" s="104"/>
      <c r="L380" s="104"/>
      <c r="M380" s="104"/>
      <c r="N380" s="104"/>
      <c r="O380" s="104"/>
      <c r="P380" s="103"/>
    </row>
    <row r="381" s="76" customFormat="1" customHeight="1" spans="1:16">
      <c r="A381" s="103"/>
      <c r="B381" s="103"/>
      <c r="C381" s="103"/>
      <c r="D381" s="103"/>
      <c r="E381" s="104"/>
      <c r="F381" s="104"/>
      <c r="G381" s="104"/>
      <c r="H381" s="104"/>
      <c r="I381" s="104"/>
      <c r="J381" s="104"/>
      <c r="K381" s="104"/>
      <c r="L381" s="104"/>
      <c r="M381" s="104"/>
      <c r="N381" s="104"/>
      <c r="O381" s="104"/>
      <c r="P381" s="103"/>
    </row>
    <row r="382" s="76" customFormat="1" customHeight="1" spans="1:16">
      <c r="A382" s="103"/>
      <c r="B382" s="103"/>
      <c r="C382" s="103"/>
      <c r="D382" s="103"/>
      <c r="E382" s="104"/>
      <c r="F382" s="104"/>
      <c r="G382" s="104"/>
      <c r="H382" s="104"/>
      <c r="I382" s="104"/>
      <c r="J382" s="104"/>
      <c r="K382" s="104"/>
      <c r="L382" s="104"/>
      <c r="M382" s="104"/>
      <c r="N382" s="104"/>
      <c r="O382" s="104"/>
      <c r="P382" s="103"/>
    </row>
    <row r="383" s="76" customFormat="1" customHeight="1" spans="1:16">
      <c r="A383" s="103"/>
      <c r="B383" s="103"/>
      <c r="C383" s="103"/>
      <c r="D383" s="103"/>
      <c r="E383" s="104"/>
      <c r="F383" s="104"/>
      <c r="G383" s="104"/>
      <c r="H383" s="104"/>
      <c r="I383" s="104"/>
      <c r="J383" s="104"/>
      <c r="K383" s="104"/>
      <c r="L383" s="104"/>
      <c r="M383" s="104"/>
      <c r="N383" s="104"/>
      <c r="O383" s="104"/>
      <c r="P383" s="103"/>
    </row>
    <row r="384" s="76" customFormat="1" customHeight="1" spans="1:16">
      <c r="A384" s="103"/>
      <c r="B384" s="103"/>
      <c r="C384" s="103"/>
      <c r="D384" s="103"/>
      <c r="E384" s="104"/>
      <c r="F384" s="104"/>
      <c r="G384" s="104"/>
      <c r="H384" s="104"/>
      <c r="I384" s="104"/>
      <c r="J384" s="104"/>
      <c r="K384" s="104"/>
      <c r="L384" s="104"/>
      <c r="M384" s="104"/>
      <c r="N384" s="104"/>
      <c r="O384" s="104"/>
      <c r="P384" s="103"/>
    </row>
    <row r="385" s="76" customFormat="1" customHeight="1" spans="5:15">
      <c r="E385" s="105"/>
      <c r="F385" s="105"/>
      <c r="G385" s="105"/>
      <c r="H385" s="105"/>
      <c r="I385" s="105"/>
      <c r="J385" s="105"/>
      <c r="K385" s="105"/>
      <c r="L385" s="105"/>
      <c r="M385" s="105"/>
      <c r="N385" s="105"/>
      <c r="O385" s="105"/>
    </row>
    <row r="386" s="76" customFormat="1" customHeight="1" spans="5:15">
      <c r="E386" s="105"/>
      <c r="F386" s="105"/>
      <c r="G386" s="105"/>
      <c r="H386" s="105"/>
      <c r="I386" s="105"/>
      <c r="J386" s="105"/>
      <c r="K386" s="105"/>
      <c r="L386" s="105"/>
      <c r="M386" s="105"/>
      <c r="N386" s="105"/>
      <c r="O386" s="105"/>
    </row>
    <row r="387" s="76" customFormat="1" customHeight="1" spans="5:15">
      <c r="E387" s="105"/>
      <c r="F387" s="105"/>
      <c r="G387" s="105"/>
      <c r="H387" s="105"/>
      <c r="I387" s="105"/>
      <c r="J387" s="105"/>
      <c r="K387" s="105"/>
      <c r="L387" s="105"/>
      <c r="M387" s="105"/>
      <c r="N387" s="105"/>
      <c r="O387" s="105"/>
    </row>
    <row r="388" s="76" customFormat="1" customHeight="1" spans="5:15">
      <c r="E388" s="105"/>
      <c r="F388" s="105"/>
      <c r="G388" s="105"/>
      <c r="H388" s="105"/>
      <c r="I388" s="105"/>
      <c r="J388" s="105"/>
      <c r="K388" s="105"/>
      <c r="L388" s="105"/>
      <c r="M388" s="105"/>
      <c r="N388" s="105"/>
      <c r="O388" s="105"/>
    </row>
    <row r="389" s="76" customFormat="1" customHeight="1" spans="5:15">
      <c r="E389" s="105"/>
      <c r="F389" s="105"/>
      <c r="G389" s="105"/>
      <c r="H389" s="105"/>
      <c r="I389" s="105"/>
      <c r="J389" s="105"/>
      <c r="K389" s="105"/>
      <c r="L389" s="105"/>
      <c r="M389" s="105"/>
      <c r="N389" s="105"/>
      <c r="O389" s="105"/>
    </row>
    <row r="390" s="76" customFormat="1" customHeight="1" spans="5:15">
      <c r="E390" s="105"/>
      <c r="F390" s="105"/>
      <c r="G390" s="105"/>
      <c r="H390" s="105"/>
      <c r="I390" s="105"/>
      <c r="J390" s="105"/>
      <c r="K390" s="105"/>
      <c r="L390" s="105"/>
      <c r="M390" s="105"/>
      <c r="N390" s="105"/>
      <c r="O390" s="105"/>
    </row>
    <row r="391" s="76" customFormat="1" customHeight="1" spans="5:15">
      <c r="E391" s="105"/>
      <c r="F391" s="105"/>
      <c r="G391" s="105"/>
      <c r="H391" s="105"/>
      <c r="I391" s="105"/>
      <c r="J391" s="105"/>
      <c r="K391" s="105"/>
      <c r="L391" s="105"/>
      <c r="M391" s="105"/>
      <c r="N391" s="105"/>
      <c r="O391" s="105"/>
    </row>
    <row r="392" s="76" customFormat="1" customHeight="1" spans="5:15">
      <c r="E392" s="105"/>
      <c r="F392" s="105"/>
      <c r="G392" s="105"/>
      <c r="H392" s="105"/>
      <c r="I392" s="105"/>
      <c r="J392" s="105"/>
      <c r="K392" s="105"/>
      <c r="L392" s="105"/>
      <c r="M392" s="105"/>
      <c r="N392" s="105"/>
      <c r="O392" s="105"/>
    </row>
    <row r="393" s="76" customFormat="1" customHeight="1" spans="5:15">
      <c r="E393" s="105"/>
      <c r="F393" s="105"/>
      <c r="G393" s="105"/>
      <c r="H393" s="105"/>
      <c r="I393" s="105"/>
      <c r="J393" s="105"/>
      <c r="K393" s="105"/>
      <c r="L393" s="105"/>
      <c r="M393" s="105"/>
      <c r="N393" s="105"/>
      <c r="O393" s="105"/>
    </row>
    <row r="394" s="76" customFormat="1" customHeight="1" spans="5:15">
      <c r="E394" s="105"/>
      <c r="F394" s="105"/>
      <c r="G394" s="105"/>
      <c r="H394" s="105"/>
      <c r="I394" s="105"/>
      <c r="J394" s="105"/>
      <c r="K394" s="105"/>
      <c r="L394" s="105"/>
      <c r="M394" s="105"/>
      <c r="N394" s="105"/>
      <c r="O394" s="105"/>
    </row>
    <row r="395" s="76" customFormat="1" customHeight="1" spans="5:15">
      <c r="E395" s="105"/>
      <c r="F395" s="105"/>
      <c r="G395" s="105"/>
      <c r="H395" s="105"/>
      <c r="I395" s="105"/>
      <c r="J395" s="105"/>
      <c r="K395" s="105"/>
      <c r="L395" s="105"/>
      <c r="M395" s="105"/>
      <c r="N395" s="105"/>
      <c r="O395" s="105"/>
    </row>
    <row r="396" s="76" customFormat="1" customHeight="1" spans="5:15">
      <c r="E396" s="105"/>
      <c r="F396" s="105"/>
      <c r="G396" s="105"/>
      <c r="H396" s="105"/>
      <c r="I396" s="105"/>
      <c r="J396" s="105"/>
      <c r="K396" s="105"/>
      <c r="L396" s="105"/>
      <c r="M396" s="105"/>
      <c r="N396" s="105"/>
      <c r="O396" s="105"/>
    </row>
    <row r="397" s="76" customFormat="1" customHeight="1" spans="5:15">
      <c r="E397" s="105"/>
      <c r="F397" s="105"/>
      <c r="G397" s="105"/>
      <c r="H397" s="105"/>
      <c r="I397" s="105"/>
      <c r="J397" s="105"/>
      <c r="K397" s="105"/>
      <c r="L397" s="105"/>
      <c r="M397" s="105"/>
      <c r="N397" s="105"/>
      <c r="O397" s="105"/>
    </row>
    <row r="398" s="76" customFormat="1" customHeight="1" spans="5:15">
      <c r="E398" s="105"/>
      <c r="F398" s="105"/>
      <c r="G398" s="105"/>
      <c r="H398" s="105"/>
      <c r="I398" s="105"/>
      <c r="J398" s="105"/>
      <c r="K398" s="105"/>
      <c r="L398" s="105"/>
      <c r="M398" s="105"/>
      <c r="N398" s="105"/>
      <c r="O398" s="105"/>
    </row>
    <row r="399" s="76" customFormat="1" customHeight="1" spans="5:15">
      <c r="E399" s="105"/>
      <c r="F399" s="105"/>
      <c r="G399" s="105"/>
      <c r="H399" s="105"/>
      <c r="I399" s="105"/>
      <c r="J399" s="105"/>
      <c r="K399" s="105"/>
      <c r="L399" s="105"/>
      <c r="M399" s="105"/>
      <c r="N399" s="105"/>
      <c r="O399" s="105"/>
    </row>
    <row r="400" s="76" customFormat="1" customHeight="1" spans="5:15">
      <c r="E400" s="105"/>
      <c r="F400" s="105"/>
      <c r="G400" s="105"/>
      <c r="H400" s="105"/>
      <c r="I400" s="105"/>
      <c r="J400" s="105"/>
      <c r="K400" s="105"/>
      <c r="L400" s="105"/>
      <c r="M400" s="105"/>
      <c r="N400" s="105"/>
      <c r="O400" s="105"/>
    </row>
    <row r="401" s="76" customFormat="1" customHeight="1" spans="5:15">
      <c r="E401" s="105"/>
      <c r="F401" s="105"/>
      <c r="G401" s="105"/>
      <c r="H401" s="105"/>
      <c r="I401" s="105"/>
      <c r="J401" s="105"/>
      <c r="K401" s="105"/>
      <c r="L401" s="105"/>
      <c r="M401" s="105"/>
      <c r="N401" s="105"/>
      <c r="O401" s="105"/>
    </row>
    <row r="402" s="76" customFormat="1" customHeight="1" spans="5:15">
      <c r="E402" s="105"/>
      <c r="F402" s="105"/>
      <c r="G402" s="105"/>
      <c r="H402" s="105"/>
      <c r="I402" s="105"/>
      <c r="J402" s="105"/>
      <c r="K402" s="105"/>
      <c r="L402" s="105"/>
      <c r="M402" s="105"/>
      <c r="N402" s="105"/>
      <c r="O402" s="105"/>
    </row>
    <row r="403" s="76" customFormat="1" customHeight="1" spans="5:15">
      <c r="E403" s="105"/>
      <c r="F403" s="105"/>
      <c r="G403" s="105"/>
      <c r="H403" s="105"/>
      <c r="I403" s="105"/>
      <c r="J403" s="105"/>
      <c r="K403" s="105"/>
      <c r="L403" s="105"/>
      <c r="M403" s="105"/>
      <c r="N403" s="105"/>
      <c r="O403" s="105"/>
    </row>
    <row r="404" s="76" customFormat="1" customHeight="1" spans="5:15">
      <c r="E404" s="105"/>
      <c r="F404" s="105"/>
      <c r="G404" s="105"/>
      <c r="H404" s="105"/>
      <c r="I404" s="105"/>
      <c r="J404" s="105"/>
      <c r="K404" s="105"/>
      <c r="L404" s="105"/>
      <c r="M404" s="105"/>
      <c r="N404" s="105"/>
      <c r="O404" s="105"/>
    </row>
    <row r="405" s="76" customFormat="1" customHeight="1" spans="5:15">
      <c r="E405" s="105"/>
      <c r="F405" s="105"/>
      <c r="G405" s="105"/>
      <c r="H405" s="105"/>
      <c r="I405" s="105"/>
      <c r="J405" s="105"/>
      <c r="K405" s="105"/>
      <c r="L405" s="105"/>
      <c r="M405" s="105"/>
      <c r="N405" s="105"/>
      <c r="O405" s="105"/>
    </row>
    <row r="406" s="76" customFormat="1" customHeight="1" spans="5:15">
      <c r="E406" s="105"/>
      <c r="F406" s="105"/>
      <c r="G406" s="105"/>
      <c r="H406" s="105"/>
      <c r="I406" s="105"/>
      <c r="J406" s="105"/>
      <c r="K406" s="105"/>
      <c r="L406" s="105"/>
      <c r="M406" s="105"/>
      <c r="N406" s="105"/>
      <c r="O406" s="105"/>
    </row>
    <row r="407" s="76" customFormat="1" customHeight="1" spans="5:15">
      <c r="E407" s="105"/>
      <c r="F407" s="105"/>
      <c r="G407" s="105"/>
      <c r="H407" s="105"/>
      <c r="I407" s="105"/>
      <c r="J407" s="105"/>
      <c r="K407" s="105"/>
      <c r="L407" s="105"/>
      <c r="M407" s="105"/>
      <c r="N407" s="105"/>
      <c r="O407" s="105"/>
    </row>
    <row r="408" s="76" customFormat="1" customHeight="1" spans="5:15">
      <c r="E408" s="105"/>
      <c r="F408" s="105"/>
      <c r="G408" s="105"/>
      <c r="H408" s="105"/>
      <c r="I408" s="105"/>
      <c r="J408" s="105"/>
      <c r="K408" s="105"/>
      <c r="L408" s="105"/>
      <c r="M408" s="105"/>
      <c r="N408" s="105"/>
      <c r="O408" s="105"/>
    </row>
    <row r="409" s="76" customFormat="1" customHeight="1" spans="5:15">
      <c r="E409" s="105"/>
      <c r="F409" s="105"/>
      <c r="G409" s="105"/>
      <c r="H409" s="105"/>
      <c r="I409" s="105"/>
      <c r="J409" s="105"/>
      <c r="K409" s="105"/>
      <c r="L409" s="105"/>
      <c r="M409" s="105"/>
      <c r="N409" s="105"/>
      <c r="O409" s="105"/>
    </row>
    <row r="410" s="76" customFormat="1" customHeight="1" spans="5:15">
      <c r="E410" s="105"/>
      <c r="F410" s="105"/>
      <c r="G410" s="105"/>
      <c r="H410" s="105"/>
      <c r="I410" s="105"/>
      <c r="J410" s="105"/>
      <c r="K410" s="105"/>
      <c r="L410" s="105"/>
      <c r="M410" s="105"/>
      <c r="N410" s="105"/>
      <c r="O410" s="105"/>
    </row>
    <row r="411" s="76" customFormat="1" customHeight="1" spans="5:15">
      <c r="E411" s="105"/>
      <c r="F411" s="105"/>
      <c r="G411" s="105"/>
      <c r="H411" s="105"/>
      <c r="I411" s="105"/>
      <c r="J411" s="105"/>
      <c r="K411" s="105"/>
      <c r="L411" s="105"/>
      <c r="M411" s="105"/>
      <c r="N411" s="105"/>
      <c r="O411" s="105"/>
    </row>
    <row r="412" s="76" customFormat="1" customHeight="1" spans="5:15">
      <c r="E412" s="105"/>
      <c r="F412" s="105"/>
      <c r="G412" s="105"/>
      <c r="H412" s="105"/>
      <c r="I412" s="105"/>
      <c r="J412" s="105"/>
      <c r="K412" s="105"/>
      <c r="L412" s="105"/>
      <c r="M412" s="105"/>
      <c r="N412" s="105"/>
      <c r="O412" s="105"/>
    </row>
    <row r="413" s="76" customFormat="1" customHeight="1" spans="5:15">
      <c r="E413" s="105"/>
      <c r="F413" s="105"/>
      <c r="G413" s="105"/>
      <c r="H413" s="105"/>
      <c r="I413" s="105"/>
      <c r="J413" s="105"/>
      <c r="K413" s="105"/>
      <c r="L413" s="105"/>
      <c r="M413" s="105"/>
      <c r="N413" s="105"/>
      <c r="O413" s="105"/>
    </row>
    <row r="414" s="76" customFormat="1" customHeight="1" spans="5:15">
      <c r="E414" s="105"/>
      <c r="F414" s="105"/>
      <c r="G414" s="105"/>
      <c r="H414" s="105"/>
      <c r="I414" s="105"/>
      <c r="J414" s="105"/>
      <c r="K414" s="105"/>
      <c r="L414" s="105"/>
      <c r="M414" s="105"/>
      <c r="N414" s="105"/>
      <c r="O414" s="105"/>
    </row>
    <row r="415" s="76" customFormat="1" customHeight="1" spans="5:15">
      <c r="E415" s="105"/>
      <c r="F415" s="105"/>
      <c r="G415" s="105"/>
      <c r="H415" s="105"/>
      <c r="I415" s="105"/>
      <c r="J415" s="105"/>
      <c r="K415" s="105"/>
      <c r="L415" s="105"/>
      <c r="M415" s="105"/>
      <c r="N415" s="105"/>
      <c r="O415" s="105"/>
    </row>
    <row r="416" s="76" customFormat="1" customHeight="1" spans="5:15">
      <c r="E416" s="105"/>
      <c r="F416" s="105"/>
      <c r="G416" s="105"/>
      <c r="H416" s="105"/>
      <c r="I416" s="105"/>
      <c r="J416" s="105"/>
      <c r="K416" s="105"/>
      <c r="L416" s="105"/>
      <c r="M416" s="105"/>
      <c r="N416" s="105"/>
      <c r="O416" s="105"/>
    </row>
    <row r="417" s="76" customFormat="1" customHeight="1" spans="5:15">
      <c r="E417" s="105"/>
      <c r="F417" s="105"/>
      <c r="G417" s="105"/>
      <c r="H417" s="105"/>
      <c r="I417" s="105"/>
      <c r="J417" s="105"/>
      <c r="K417" s="105"/>
      <c r="L417" s="105"/>
      <c r="M417" s="105"/>
      <c r="N417" s="105"/>
      <c r="O417" s="105"/>
    </row>
    <row r="418" s="76" customFormat="1" customHeight="1" spans="5:15">
      <c r="E418" s="105"/>
      <c r="F418" s="105"/>
      <c r="G418" s="105"/>
      <c r="H418" s="105"/>
      <c r="I418" s="105"/>
      <c r="J418" s="105"/>
      <c r="K418" s="105"/>
      <c r="L418" s="105"/>
      <c r="M418" s="105"/>
      <c r="N418" s="105"/>
      <c r="O418" s="105"/>
    </row>
    <row r="419" s="76" customFormat="1" customHeight="1" spans="5:15">
      <c r="E419" s="105"/>
      <c r="F419" s="105"/>
      <c r="G419" s="105"/>
      <c r="H419" s="105"/>
      <c r="I419" s="105"/>
      <c r="J419" s="105"/>
      <c r="K419" s="105"/>
      <c r="L419" s="105"/>
      <c r="M419" s="105"/>
      <c r="N419" s="105"/>
      <c r="O419" s="105"/>
    </row>
    <row r="420" s="76" customFormat="1" customHeight="1" spans="5:15">
      <c r="E420" s="105"/>
      <c r="F420" s="105"/>
      <c r="G420" s="105"/>
      <c r="H420" s="105"/>
      <c r="I420" s="105"/>
      <c r="J420" s="105"/>
      <c r="K420" s="105"/>
      <c r="L420" s="105"/>
      <c r="M420" s="105"/>
      <c r="N420" s="105"/>
      <c r="O420" s="105"/>
    </row>
    <row r="421" s="76" customFormat="1" customHeight="1" spans="5:15">
      <c r="E421" s="105"/>
      <c r="F421" s="105"/>
      <c r="G421" s="105"/>
      <c r="H421" s="105"/>
      <c r="I421" s="105"/>
      <c r="J421" s="105"/>
      <c r="K421" s="105"/>
      <c r="L421" s="105"/>
      <c r="M421" s="105"/>
      <c r="N421" s="105"/>
      <c r="O421" s="105"/>
    </row>
    <row r="422" s="76" customFormat="1" customHeight="1" spans="5:15">
      <c r="E422" s="105"/>
      <c r="F422" s="105"/>
      <c r="G422" s="105"/>
      <c r="H422" s="105"/>
      <c r="I422" s="105"/>
      <c r="J422" s="105"/>
      <c r="K422" s="105"/>
      <c r="L422" s="105"/>
      <c r="M422" s="105"/>
      <c r="N422" s="105"/>
      <c r="O422" s="105"/>
    </row>
    <row r="423" s="76" customFormat="1" customHeight="1" spans="5:15">
      <c r="E423" s="105"/>
      <c r="F423" s="105"/>
      <c r="G423" s="105"/>
      <c r="H423" s="105"/>
      <c r="I423" s="105"/>
      <c r="J423" s="105"/>
      <c r="K423" s="105"/>
      <c r="L423" s="105"/>
      <c r="M423" s="105"/>
      <c r="N423" s="105"/>
      <c r="O423" s="105"/>
    </row>
    <row r="424" s="76" customFormat="1" customHeight="1" spans="5:15">
      <c r="E424" s="105"/>
      <c r="F424" s="105"/>
      <c r="G424" s="105"/>
      <c r="H424" s="105"/>
      <c r="I424" s="105"/>
      <c r="J424" s="105"/>
      <c r="K424" s="105"/>
      <c r="L424" s="105"/>
      <c r="M424" s="105"/>
      <c r="N424" s="105"/>
      <c r="O424" s="105"/>
    </row>
    <row r="425" s="76" customFormat="1" customHeight="1" spans="5:15">
      <c r="E425" s="105"/>
      <c r="F425" s="105"/>
      <c r="G425" s="105"/>
      <c r="H425" s="105"/>
      <c r="I425" s="105"/>
      <c r="J425" s="105"/>
      <c r="K425" s="105"/>
      <c r="L425" s="105"/>
      <c r="M425" s="105"/>
      <c r="N425" s="105"/>
      <c r="O425" s="105"/>
    </row>
    <row r="426" s="76" customFormat="1" customHeight="1" spans="5:15">
      <c r="E426" s="105"/>
      <c r="F426" s="105"/>
      <c r="G426" s="105"/>
      <c r="H426" s="105"/>
      <c r="I426" s="105"/>
      <c r="J426" s="105"/>
      <c r="K426" s="105"/>
      <c r="L426" s="105"/>
      <c r="M426" s="105"/>
      <c r="N426" s="105"/>
      <c r="O426" s="105"/>
    </row>
    <row r="427" s="76" customFormat="1" customHeight="1" spans="5:15">
      <c r="E427" s="105"/>
      <c r="F427" s="105"/>
      <c r="G427" s="105"/>
      <c r="H427" s="105"/>
      <c r="I427" s="105"/>
      <c r="J427" s="105"/>
      <c r="K427" s="105"/>
      <c r="L427" s="105"/>
      <c r="M427" s="105"/>
      <c r="N427" s="105"/>
      <c r="O427" s="105"/>
    </row>
    <row r="428" s="76" customFormat="1" customHeight="1" spans="5:15">
      <c r="E428" s="105"/>
      <c r="F428" s="105"/>
      <c r="G428" s="105"/>
      <c r="H428" s="105"/>
      <c r="I428" s="105"/>
      <c r="J428" s="105"/>
      <c r="K428" s="105"/>
      <c r="L428" s="105"/>
      <c r="M428" s="105"/>
      <c r="N428" s="105"/>
      <c r="O428" s="105"/>
    </row>
    <row r="429" s="76" customFormat="1" customHeight="1" spans="5:15">
      <c r="E429" s="105"/>
      <c r="F429" s="105"/>
      <c r="G429" s="105"/>
      <c r="H429" s="105"/>
      <c r="I429" s="105"/>
      <c r="J429" s="105"/>
      <c r="K429" s="105"/>
      <c r="L429" s="105"/>
      <c r="M429" s="105"/>
      <c r="N429" s="105"/>
      <c r="O429" s="105"/>
    </row>
    <row r="430" s="76" customFormat="1" customHeight="1" spans="5:15">
      <c r="E430" s="105"/>
      <c r="F430" s="105"/>
      <c r="G430" s="105"/>
      <c r="H430" s="105"/>
      <c r="I430" s="105"/>
      <c r="J430" s="105"/>
      <c r="K430" s="105"/>
      <c r="L430" s="105"/>
      <c r="M430" s="105"/>
      <c r="N430" s="105"/>
      <c r="O430" s="105"/>
    </row>
    <row r="431" s="76" customFormat="1" customHeight="1" spans="5:15">
      <c r="E431" s="105"/>
      <c r="F431" s="105"/>
      <c r="G431" s="105"/>
      <c r="H431" s="105"/>
      <c r="I431" s="105"/>
      <c r="J431" s="105"/>
      <c r="K431" s="105"/>
      <c r="L431" s="105"/>
      <c r="M431" s="105"/>
      <c r="N431" s="105"/>
      <c r="O431" s="105"/>
    </row>
    <row r="432" s="76" customFormat="1" customHeight="1" spans="5:15">
      <c r="E432" s="105"/>
      <c r="F432" s="105"/>
      <c r="G432" s="105"/>
      <c r="H432" s="105"/>
      <c r="I432" s="105"/>
      <c r="J432" s="105"/>
      <c r="K432" s="105"/>
      <c r="L432" s="105"/>
      <c r="M432" s="105"/>
      <c r="N432" s="105"/>
      <c r="O432" s="105"/>
    </row>
    <row r="433" s="76" customFormat="1" customHeight="1" spans="5:15">
      <c r="E433" s="105"/>
      <c r="F433" s="105"/>
      <c r="G433" s="105"/>
      <c r="H433" s="105"/>
      <c r="I433" s="105"/>
      <c r="J433" s="105"/>
      <c r="K433" s="105"/>
      <c r="L433" s="105"/>
      <c r="M433" s="105"/>
      <c r="N433" s="105"/>
      <c r="O433" s="105"/>
    </row>
    <row r="434" s="76" customFormat="1" customHeight="1" spans="5:15">
      <c r="E434" s="105"/>
      <c r="F434" s="105"/>
      <c r="G434" s="105"/>
      <c r="H434" s="105"/>
      <c r="I434" s="105"/>
      <c r="J434" s="105"/>
      <c r="K434" s="105"/>
      <c r="L434" s="105"/>
      <c r="M434" s="105"/>
      <c r="N434" s="105"/>
      <c r="O434" s="105"/>
    </row>
    <row r="435" s="76" customFormat="1" customHeight="1" spans="5:15">
      <c r="E435" s="105"/>
      <c r="F435" s="105"/>
      <c r="G435" s="105"/>
      <c r="H435" s="105"/>
      <c r="I435" s="105"/>
      <c r="J435" s="105"/>
      <c r="K435" s="105"/>
      <c r="L435" s="105"/>
      <c r="M435" s="105"/>
      <c r="N435" s="105"/>
      <c r="O435" s="105"/>
    </row>
    <row r="436" s="76" customFormat="1" customHeight="1" spans="5:15">
      <c r="E436" s="105"/>
      <c r="F436" s="105"/>
      <c r="G436" s="105"/>
      <c r="H436" s="105"/>
      <c r="I436" s="105"/>
      <c r="J436" s="105"/>
      <c r="K436" s="105"/>
      <c r="L436" s="105"/>
      <c r="M436" s="105"/>
      <c r="N436" s="105"/>
      <c r="O436" s="105"/>
    </row>
    <row r="437" s="76" customFormat="1" customHeight="1" spans="5:15">
      <c r="E437" s="105"/>
      <c r="F437" s="105"/>
      <c r="G437" s="105"/>
      <c r="H437" s="105"/>
      <c r="I437" s="105"/>
      <c r="J437" s="105"/>
      <c r="K437" s="105"/>
      <c r="L437" s="105"/>
      <c r="M437" s="105"/>
      <c r="N437" s="105"/>
      <c r="O437" s="105"/>
    </row>
    <row r="438" s="76" customFormat="1" customHeight="1" spans="5:15">
      <c r="E438" s="105"/>
      <c r="F438" s="105"/>
      <c r="G438" s="105"/>
      <c r="H438" s="105"/>
      <c r="I438" s="105"/>
      <c r="J438" s="105"/>
      <c r="K438" s="105"/>
      <c r="L438" s="105"/>
      <c r="M438" s="105"/>
      <c r="N438" s="105"/>
      <c r="O438" s="105"/>
    </row>
    <row r="439" s="76" customFormat="1" customHeight="1" spans="5:15">
      <c r="E439" s="105"/>
      <c r="F439" s="105"/>
      <c r="G439" s="105"/>
      <c r="H439" s="105"/>
      <c r="I439" s="105"/>
      <c r="J439" s="105"/>
      <c r="K439" s="105"/>
      <c r="L439" s="105"/>
      <c r="M439" s="105"/>
      <c r="N439" s="105"/>
      <c r="O439" s="105"/>
    </row>
    <row r="440" s="76" customFormat="1" customHeight="1" spans="5:15">
      <c r="E440" s="105"/>
      <c r="F440" s="105"/>
      <c r="G440" s="105"/>
      <c r="H440" s="105"/>
      <c r="I440" s="105"/>
      <c r="J440" s="105"/>
      <c r="K440" s="105"/>
      <c r="L440" s="105"/>
      <c r="M440" s="105"/>
      <c r="N440" s="105"/>
      <c r="O440" s="105"/>
    </row>
    <row r="441" s="76" customFormat="1" customHeight="1" spans="5:15">
      <c r="E441" s="105"/>
      <c r="F441" s="105"/>
      <c r="G441" s="105"/>
      <c r="H441" s="105"/>
      <c r="I441" s="105"/>
      <c r="J441" s="105"/>
      <c r="K441" s="105"/>
      <c r="L441" s="105"/>
      <c r="M441" s="105"/>
      <c r="N441" s="105"/>
      <c r="O441" s="105"/>
    </row>
    <row r="442" s="76" customFormat="1" customHeight="1" spans="5:15">
      <c r="E442" s="105"/>
      <c r="F442" s="105"/>
      <c r="G442" s="105"/>
      <c r="H442" s="105"/>
      <c r="I442" s="105"/>
      <c r="J442" s="105"/>
      <c r="K442" s="105"/>
      <c r="L442" s="105"/>
      <c r="M442" s="105"/>
      <c r="N442" s="105"/>
      <c r="O442" s="105"/>
    </row>
    <row r="443" s="76" customFormat="1" customHeight="1" spans="5:15">
      <c r="E443" s="105"/>
      <c r="F443" s="105"/>
      <c r="G443" s="105"/>
      <c r="H443" s="105"/>
      <c r="I443" s="105"/>
      <c r="J443" s="105"/>
      <c r="K443" s="105"/>
      <c r="L443" s="105"/>
      <c r="M443" s="105"/>
      <c r="N443" s="105"/>
      <c r="O443" s="105"/>
    </row>
    <row r="444" s="76" customFormat="1" customHeight="1" spans="5:15">
      <c r="E444" s="105"/>
      <c r="F444" s="105"/>
      <c r="G444" s="105"/>
      <c r="H444" s="105"/>
      <c r="I444" s="105"/>
      <c r="J444" s="105"/>
      <c r="K444" s="105"/>
      <c r="L444" s="105"/>
      <c r="M444" s="105"/>
      <c r="N444" s="105"/>
      <c r="O444" s="105"/>
    </row>
    <row r="445" s="76" customFormat="1" customHeight="1" spans="5:15">
      <c r="E445" s="105"/>
      <c r="F445" s="105"/>
      <c r="G445" s="105"/>
      <c r="H445" s="105"/>
      <c r="I445" s="105"/>
      <c r="J445" s="105"/>
      <c r="K445" s="105"/>
      <c r="L445" s="105"/>
      <c r="M445" s="105"/>
      <c r="N445" s="105"/>
      <c r="O445" s="105"/>
    </row>
  </sheetData>
  <mergeCells count="11">
    <mergeCell ref="A1:D1"/>
    <mergeCell ref="A2:P2"/>
    <mergeCell ref="A3:P3"/>
    <mergeCell ref="B4:D4"/>
    <mergeCell ref="E4:J4"/>
    <mergeCell ref="L4:N4"/>
    <mergeCell ref="A16:B16"/>
    <mergeCell ref="A4:A5"/>
    <mergeCell ref="K4:K5"/>
    <mergeCell ref="O4:O5"/>
    <mergeCell ref="P4:P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24"/>
  <sheetViews>
    <sheetView workbookViewId="0">
      <selection activeCell="G15" sqref="G15"/>
    </sheetView>
  </sheetViews>
  <sheetFormatPr defaultColWidth="9" defaultRowHeight="25.35" customHeight="1"/>
  <cols>
    <col min="1" max="1" width="5.5" style="38" customWidth="1"/>
    <col min="2" max="2" width="9" style="38"/>
    <col min="3" max="3" width="6.625" style="38" customWidth="1"/>
    <col min="4" max="4" width="9.25" style="38"/>
    <col min="5" max="7" width="12.625" style="38" customWidth="1"/>
    <col min="8" max="9" width="10.625" style="38" customWidth="1"/>
    <col min="10" max="10" width="5.75" style="38" customWidth="1"/>
    <col min="11" max="12" width="9.25833333333333" style="38" customWidth="1"/>
    <col min="13" max="15" width="5.75" style="38" customWidth="1"/>
    <col min="16" max="19" width="12.625" style="38" customWidth="1"/>
    <col min="20" max="20" width="14.125" style="38" customWidth="1"/>
    <col min="21" max="21" width="13.125" style="38" customWidth="1"/>
    <col min="22" max="22" width="6.125" style="38" customWidth="1"/>
    <col min="23" max="23" width="14.875" style="38" customWidth="1"/>
    <col min="24" max="24" width="16.125" style="38" customWidth="1"/>
    <col min="25" max="25" width="10.625" style="38" customWidth="1"/>
    <col min="26" max="28" width="9" style="38"/>
    <col min="29" max="29" width="11.75" style="38" customWidth="1"/>
    <col min="30" max="30" width="10.75" style="38" customWidth="1"/>
    <col min="31" max="31" width="11.75" style="38" customWidth="1"/>
    <col min="32" max="32" width="9.625" style="38" customWidth="1"/>
    <col min="33" max="34" width="9" style="38"/>
    <col min="35" max="35" width="14.375" style="38" customWidth="1"/>
    <col min="36" max="36" width="12.25" style="38" customWidth="1"/>
    <col min="37" max="37" width="11.25" style="38" customWidth="1"/>
    <col min="38" max="38" width="14.375" style="38" customWidth="1"/>
    <col min="39" max="16384" width="9" style="38"/>
  </cols>
  <sheetData>
    <row r="1" s="38" customFormat="1" customHeight="1" spans="1:38">
      <c r="A1" s="39" t="s">
        <v>57</v>
      </c>
      <c r="B1" s="39"/>
      <c r="C1" s="39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</row>
    <row r="2" s="38" customFormat="1" ht="48.95" customHeight="1" spans="1:38">
      <c r="A2" s="41" t="s">
        <v>58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="38" customFormat="1" customHeight="1" spans="1:38">
      <c r="A3" s="42" t="s">
        <v>59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</row>
    <row r="4" s="38" customFormat="1" ht="27.95" customHeight="1" spans="1:38">
      <c r="A4" s="43" t="s">
        <v>3</v>
      </c>
      <c r="B4" s="43" t="s">
        <v>4</v>
      </c>
      <c r="C4" s="43"/>
      <c r="D4" s="43"/>
      <c r="E4" s="43"/>
      <c r="F4" s="43"/>
      <c r="G4" s="43"/>
      <c r="H4" s="44"/>
      <c r="I4" s="45" t="s">
        <v>60</v>
      </c>
      <c r="J4" s="46" t="s">
        <v>61</v>
      </c>
      <c r="K4" s="46"/>
      <c r="L4" s="46"/>
      <c r="M4" s="46"/>
      <c r="N4" s="46"/>
      <c r="O4" s="46"/>
      <c r="P4" s="43" t="s">
        <v>62</v>
      </c>
      <c r="Q4" s="43"/>
      <c r="R4" s="43"/>
      <c r="S4" s="43"/>
      <c r="T4" s="43"/>
      <c r="U4" s="43"/>
      <c r="V4" s="45" t="s">
        <v>8</v>
      </c>
    </row>
    <row r="5" s="38" customFormat="1" ht="27.95" customHeight="1" spans="1:38">
      <c r="A5" s="43"/>
      <c r="B5" s="47" t="s">
        <v>9</v>
      </c>
      <c r="C5" s="47" t="s">
        <v>10</v>
      </c>
      <c r="D5" s="47" t="s">
        <v>11</v>
      </c>
      <c r="E5" s="48" t="s">
        <v>63</v>
      </c>
      <c r="F5" s="49"/>
      <c r="G5" s="50"/>
      <c r="H5" s="48" t="s">
        <v>64</v>
      </c>
      <c r="I5" s="45"/>
      <c r="J5" s="47" t="s">
        <v>65</v>
      </c>
      <c r="K5" s="47" t="s">
        <v>66</v>
      </c>
      <c r="L5" s="47" t="s">
        <v>67</v>
      </c>
      <c r="M5" s="47" t="s">
        <v>68</v>
      </c>
      <c r="N5" s="47" t="s">
        <v>69</v>
      </c>
      <c r="O5" s="47" t="s">
        <v>70</v>
      </c>
      <c r="P5" s="48" t="s">
        <v>71</v>
      </c>
      <c r="Q5" s="49"/>
      <c r="R5" s="50"/>
      <c r="S5" s="47" t="s">
        <v>72</v>
      </c>
      <c r="T5" s="47" t="s">
        <v>73</v>
      </c>
      <c r="U5" s="51" t="s">
        <v>74</v>
      </c>
      <c r="V5" s="45"/>
    </row>
    <row r="6" s="38" customFormat="1" ht="27.95" customHeight="1" spans="1:38">
      <c r="A6" s="43"/>
      <c r="B6" s="52"/>
      <c r="C6" s="52"/>
      <c r="D6" s="52"/>
      <c r="E6" s="53"/>
      <c r="F6" s="54"/>
      <c r="G6" s="55"/>
      <c r="H6" s="56"/>
      <c r="I6" s="45"/>
      <c r="J6" s="52"/>
      <c r="K6" s="52"/>
      <c r="L6" s="52"/>
      <c r="M6" s="52"/>
      <c r="N6" s="52"/>
      <c r="O6" s="52"/>
      <c r="P6" s="53"/>
      <c r="Q6" s="54"/>
      <c r="R6" s="55"/>
      <c r="S6" s="52"/>
      <c r="T6" s="52"/>
      <c r="U6" s="57"/>
      <c r="V6" s="45"/>
    </row>
    <row r="7" s="38" customFormat="1" ht="57" customHeight="1" spans="1:38">
      <c r="A7" s="43"/>
      <c r="B7" s="58"/>
      <c r="C7" s="58"/>
      <c r="D7" s="58"/>
      <c r="E7" s="45" t="s">
        <v>75</v>
      </c>
      <c r="F7" s="45" t="s">
        <v>76</v>
      </c>
      <c r="G7" s="45" t="s">
        <v>77</v>
      </c>
      <c r="H7" s="53"/>
      <c r="I7" s="45"/>
      <c r="J7" s="58"/>
      <c r="K7" s="58"/>
      <c r="L7" s="58"/>
      <c r="M7" s="58"/>
      <c r="N7" s="58"/>
      <c r="O7" s="58"/>
      <c r="P7" s="47" t="s">
        <v>78</v>
      </c>
      <c r="Q7" s="47" t="s">
        <v>79</v>
      </c>
      <c r="R7" s="47" t="s">
        <v>80</v>
      </c>
      <c r="S7" s="58"/>
      <c r="T7" s="58"/>
      <c r="U7" s="59"/>
      <c r="V7" s="45"/>
      <c r="W7" s="38" t="s">
        <v>81</v>
      </c>
      <c r="X7" s="38" t="s">
        <v>30</v>
      </c>
      <c r="Y7" s="38" t="s">
        <v>82</v>
      </c>
      <c r="Z7" s="38" t="s">
        <v>83</v>
      </c>
      <c r="AA7" s="38" t="s">
        <v>84</v>
      </c>
      <c r="AB7" s="38" t="s">
        <v>85</v>
      </c>
      <c r="AC7" s="38" t="s">
        <v>86</v>
      </c>
      <c r="AD7" s="38" t="s">
        <v>87</v>
      </c>
      <c r="AE7" s="38" t="s">
        <v>88</v>
      </c>
      <c r="AF7" s="38" t="s">
        <v>89</v>
      </c>
      <c r="AG7" s="38" t="s">
        <v>90</v>
      </c>
      <c r="AH7" s="38" t="s">
        <v>91</v>
      </c>
    </row>
    <row r="8" s="38" customFormat="1" ht="31.5" customHeight="1" spans="1:38">
      <c r="A8" s="60">
        <v>1</v>
      </c>
      <c r="B8" s="60" t="s">
        <v>20</v>
      </c>
      <c r="C8" s="61">
        <v>1605</v>
      </c>
      <c r="D8" s="61">
        <v>9025</v>
      </c>
      <c r="E8" s="62">
        <v>1977505.80537521</v>
      </c>
      <c r="F8" s="62">
        <v>474764.197295847</v>
      </c>
      <c r="G8" s="62">
        <v>1502741.60807936</v>
      </c>
      <c r="H8" s="63">
        <v>113780.580756791</v>
      </c>
      <c r="I8" s="63">
        <v>83747.6</v>
      </c>
      <c r="J8" s="60">
        <v>1605</v>
      </c>
      <c r="K8" s="62">
        <v>1013</v>
      </c>
      <c r="L8" s="64">
        <v>9</v>
      </c>
      <c r="M8" s="60">
        <v>183</v>
      </c>
      <c r="N8" s="60">
        <v>9</v>
      </c>
      <c r="O8" s="60">
        <v>1386</v>
      </c>
      <c r="P8" s="62">
        <v>3365652.22706781</v>
      </c>
      <c r="Q8" s="62">
        <v>3118577.58892605</v>
      </c>
      <c r="R8" s="62">
        <v>6484229.81599387</v>
      </c>
      <c r="S8" s="62">
        <v>15430407.5912772</v>
      </c>
      <c r="T8" s="62">
        <v>791000</v>
      </c>
      <c r="U8" s="62">
        <v>16221407.5912772</v>
      </c>
      <c r="V8" s="65"/>
      <c r="W8" s="66">
        <v>16219407.59</v>
      </c>
      <c r="X8" s="66">
        <f t="shared" ref="X8:X18" si="0">W8-U8</f>
        <v>-2000.00127720088</v>
      </c>
      <c r="Y8" s="66">
        <f t="shared" ref="Y8:Y17" si="1">P8+Q8-R8</f>
        <v>-9.31322574615479e-9</v>
      </c>
      <c r="Z8" s="38">
        <v>474764.197295847</v>
      </c>
      <c r="AA8" s="38">
        <v>1502741.60807936</v>
      </c>
      <c r="AB8" s="38">
        <v>113780.580509982</v>
      </c>
      <c r="AC8" s="66">
        <f t="shared" ref="AC8:AF8" si="2">Y8-E8</f>
        <v>-1977505.80537522</v>
      </c>
      <c r="AD8" s="66">
        <f t="shared" si="2"/>
        <v>0</v>
      </c>
      <c r="AE8" s="66">
        <f t="shared" si="2"/>
        <v>0</v>
      </c>
      <c r="AF8" s="67">
        <f t="shared" si="2"/>
        <v>-0.00024680899514351</v>
      </c>
      <c r="AG8" s="38">
        <f t="shared" ref="AG8:AG18" si="3">T8/7000-AH8</f>
        <v>0</v>
      </c>
      <c r="AH8" s="38">
        <v>113</v>
      </c>
      <c r="AI8" s="66">
        <f t="shared" ref="AI8:AI18" si="4">S8/2</f>
        <v>7715203.7956386</v>
      </c>
      <c r="AJ8" s="68">
        <f t="shared" ref="AJ8:AJ17" si="5">AH8*500</f>
        <v>56500</v>
      </c>
      <c r="AK8" s="66">
        <f t="shared" ref="AK8:AK17" si="6">T8-AJ8</f>
        <v>734500</v>
      </c>
      <c r="AL8" s="66">
        <f t="shared" ref="AL8:AL17" si="7">AI8+AK8</f>
        <v>8449703.7956386</v>
      </c>
    </row>
    <row r="9" s="38" customFormat="1" ht="31.5" customHeight="1" spans="1:38">
      <c r="A9" s="60">
        <v>2</v>
      </c>
      <c r="B9" s="60" t="s">
        <v>21</v>
      </c>
      <c r="C9" s="61">
        <v>911</v>
      </c>
      <c r="D9" s="61">
        <v>6302</v>
      </c>
      <c r="E9" s="62">
        <v>1576137.57710254</v>
      </c>
      <c r="F9" s="62">
        <v>253863.114764583</v>
      </c>
      <c r="G9" s="62">
        <v>1322274.46233796</v>
      </c>
      <c r="H9" s="63">
        <v>101149.889585389</v>
      </c>
      <c r="I9" s="63">
        <v>49039.9</v>
      </c>
      <c r="J9" s="60">
        <v>911</v>
      </c>
      <c r="K9" s="60">
        <v>358</v>
      </c>
      <c r="L9" s="64">
        <v>24</v>
      </c>
      <c r="M9" s="60">
        <v>31</v>
      </c>
      <c r="N9" s="60">
        <v>1</v>
      </c>
      <c r="O9" s="60">
        <v>864</v>
      </c>
      <c r="P9" s="62">
        <v>1814073.72420564</v>
      </c>
      <c r="Q9" s="62">
        <v>3228984.52390089</v>
      </c>
      <c r="R9" s="62">
        <v>5043058.24810653</v>
      </c>
      <c r="S9" s="62">
        <v>12300376.0726009</v>
      </c>
      <c r="T9" s="62">
        <v>504000</v>
      </c>
      <c r="U9" s="62">
        <v>12804376.0726009</v>
      </c>
      <c r="V9" s="69"/>
      <c r="W9" s="66">
        <v>12769859.01</v>
      </c>
      <c r="X9" s="66">
        <f t="shared" si="0"/>
        <v>-34517.0626008995</v>
      </c>
      <c r="Y9" s="66">
        <f t="shared" si="1"/>
        <v>0</v>
      </c>
      <c r="Z9" s="38">
        <v>253863.114764583</v>
      </c>
      <c r="AA9" s="38">
        <v>1322274.46233796</v>
      </c>
      <c r="AB9" s="38">
        <v>101149.889585389</v>
      </c>
      <c r="AC9" s="66">
        <f t="shared" ref="AC9:AF9" si="8">Y9-E9</f>
        <v>-1576137.57710254</v>
      </c>
      <c r="AD9" s="66">
        <f t="shared" si="8"/>
        <v>0</v>
      </c>
      <c r="AE9" s="66">
        <f t="shared" si="8"/>
        <v>0</v>
      </c>
      <c r="AF9" s="67">
        <f t="shared" si="8"/>
        <v>0</v>
      </c>
      <c r="AG9" s="38">
        <f t="shared" si="3"/>
        <v>0</v>
      </c>
      <c r="AH9" s="38">
        <v>72</v>
      </c>
      <c r="AI9" s="66">
        <f t="shared" si="4"/>
        <v>6150188.03630045</v>
      </c>
      <c r="AJ9" s="68">
        <f t="shared" si="5"/>
        <v>36000</v>
      </c>
      <c r="AK9" s="66">
        <f t="shared" si="6"/>
        <v>468000</v>
      </c>
      <c r="AL9" s="66">
        <f t="shared" si="7"/>
        <v>6618188.03630045</v>
      </c>
    </row>
    <row r="10" s="38" customFormat="1" ht="31.5" customHeight="1" spans="1:38">
      <c r="A10" s="60">
        <v>3</v>
      </c>
      <c r="B10" s="60" t="s">
        <v>22</v>
      </c>
      <c r="C10" s="61">
        <v>1525</v>
      </c>
      <c r="D10" s="61">
        <v>10237</v>
      </c>
      <c r="E10" s="62">
        <v>2074912.00296401</v>
      </c>
      <c r="F10" s="62">
        <v>348548.754381216</v>
      </c>
      <c r="G10" s="62">
        <v>1726363.24858279</v>
      </c>
      <c r="H10" s="63">
        <v>131104.801492642</v>
      </c>
      <c r="I10" s="63">
        <v>141778</v>
      </c>
      <c r="J10" s="60">
        <v>1525</v>
      </c>
      <c r="K10" s="60">
        <v>591</v>
      </c>
      <c r="L10" s="64">
        <v>13</v>
      </c>
      <c r="M10" s="70">
        <v>497</v>
      </c>
      <c r="N10" s="70">
        <v>0</v>
      </c>
      <c r="O10" s="70">
        <v>896</v>
      </c>
      <c r="P10" s="70">
        <v>1820825.08604348</v>
      </c>
      <c r="Q10" s="70">
        <v>2121964.89087628</v>
      </c>
      <c r="R10" s="70">
        <v>3942789.97691976</v>
      </c>
      <c r="S10" s="60">
        <v>11536649.6293887</v>
      </c>
      <c r="T10" s="60">
        <v>910000</v>
      </c>
      <c r="U10" s="60">
        <v>12446649.6293887</v>
      </c>
      <c r="V10" s="65"/>
      <c r="W10" s="66">
        <v>12426649.63</v>
      </c>
      <c r="X10" s="66">
        <f t="shared" si="0"/>
        <v>-19999.9993886985</v>
      </c>
      <c r="Y10" s="66">
        <f t="shared" si="1"/>
        <v>0</v>
      </c>
      <c r="Z10" s="38">
        <v>348548.754381216</v>
      </c>
      <c r="AA10" s="38">
        <v>1726363.24858279</v>
      </c>
      <c r="AB10" s="38">
        <v>131104.801492643</v>
      </c>
      <c r="AC10" s="66">
        <f t="shared" ref="AC10:AF10" si="9">Y10-E10</f>
        <v>-2074912.00296401</v>
      </c>
      <c r="AD10" s="66">
        <f t="shared" si="9"/>
        <v>0</v>
      </c>
      <c r="AE10" s="66">
        <f t="shared" si="9"/>
        <v>0</v>
      </c>
      <c r="AF10" s="67">
        <f t="shared" si="9"/>
        <v>9.89530235528946e-10</v>
      </c>
      <c r="AG10" s="38" t="e">
        <f>#REF!/7000-AH10</f>
        <v>#REF!</v>
      </c>
      <c r="AH10" s="38">
        <v>130</v>
      </c>
      <c r="AI10" s="66" t="e">
        <f>#REF!/2</f>
        <v>#REF!</v>
      </c>
      <c r="AJ10" s="68">
        <f t="shared" si="5"/>
        <v>65000</v>
      </c>
      <c r="AK10" s="66" t="e">
        <f>#REF!-AJ10</f>
        <v>#REF!</v>
      </c>
      <c r="AL10" s="66" t="e">
        <f t="shared" si="7"/>
        <v>#REF!</v>
      </c>
    </row>
    <row r="11" s="38" customFormat="1" ht="31.5" customHeight="1" spans="1:38">
      <c r="A11" s="60">
        <v>4</v>
      </c>
      <c r="B11" s="60" t="s">
        <v>23</v>
      </c>
      <c r="C11" s="61">
        <v>930</v>
      </c>
      <c r="D11" s="61">
        <v>5718</v>
      </c>
      <c r="E11" s="62">
        <v>1311450.96235877</v>
      </c>
      <c r="F11" s="62">
        <v>255741.306855739</v>
      </c>
      <c r="G11" s="62">
        <v>1055709.65550303</v>
      </c>
      <c r="H11" s="63">
        <v>64372.5399696971</v>
      </c>
      <c r="I11" s="63">
        <v>54703.9</v>
      </c>
      <c r="J11" s="60">
        <v>930</v>
      </c>
      <c r="K11" s="60">
        <v>381</v>
      </c>
      <c r="L11" s="64">
        <v>3</v>
      </c>
      <c r="M11" s="60">
        <v>106</v>
      </c>
      <c r="N11" s="60">
        <v>2</v>
      </c>
      <c r="O11" s="60">
        <v>803</v>
      </c>
      <c r="P11" s="62">
        <v>1740605.24105196</v>
      </c>
      <c r="Q11" s="62">
        <v>2251812.3292436</v>
      </c>
      <c r="R11" s="62">
        <v>3992417.57029556</v>
      </c>
      <c r="S11" s="62">
        <v>9928946.26746438</v>
      </c>
      <c r="T11" s="62">
        <v>413000</v>
      </c>
      <c r="U11" s="62">
        <v>10341946.2674644</v>
      </c>
      <c r="V11" s="69"/>
      <c r="W11" s="66">
        <v>10295946.27</v>
      </c>
      <c r="X11" s="66">
        <f t="shared" si="0"/>
        <v>-45999.9974643998</v>
      </c>
      <c r="Y11" s="66">
        <f t="shared" si="1"/>
        <v>0</v>
      </c>
      <c r="Z11" s="38">
        <v>255741.306855739</v>
      </c>
      <c r="AA11" s="38">
        <v>1055709.65550303</v>
      </c>
      <c r="AB11" s="38">
        <v>64372.5399696971</v>
      </c>
      <c r="AC11" s="66">
        <f t="shared" ref="AC11:AF11" si="10">Y11-E11</f>
        <v>-1311450.96235877</v>
      </c>
      <c r="AD11" s="66">
        <f t="shared" si="10"/>
        <v>0</v>
      </c>
      <c r="AE11" s="66">
        <f t="shared" si="10"/>
        <v>0</v>
      </c>
      <c r="AF11" s="67">
        <f t="shared" si="10"/>
        <v>0</v>
      </c>
      <c r="AG11" s="38">
        <f t="shared" si="3"/>
        <v>0</v>
      </c>
      <c r="AH11" s="38">
        <v>59</v>
      </c>
      <c r="AI11" s="66">
        <f t="shared" si="4"/>
        <v>4964473.13373219</v>
      </c>
      <c r="AJ11" s="68">
        <f t="shared" si="5"/>
        <v>29500</v>
      </c>
      <c r="AK11" s="66">
        <f t="shared" si="6"/>
        <v>383500</v>
      </c>
      <c r="AL11" s="66">
        <f t="shared" si="7"/>
        <v>5347973.13373219</v>
      </c>
    </row>
    <row r="12" s="38" customFormat="1" ht="31.5" customHeight="1" spans="1:38">
      <c r="A12" s="60">
        <v>5</v>
      </c>
      <c r="B12" s="60" t="s">
        <v>24</v>
      </c>
      <c r="C12" s="61">
        <v>449</v>
      </c>
      <c r="D12" s="61">
        <v>2911</v>
      </c>
      <c r="E12" s="62">
        <v>743318.004988082</v>
      </c>
      <c r="F12" s="62">
        <v>199494.956028804</v>
      </c>
      <c r="G12" s="62">
        <v>543823.048959277</v>
      </c>
      <c r="H12" s="63">
        <v>33363.3983500791</v>
      </c>
      <c r="I12" s="63">
        <v>44361</v>
      </c>
      <c r="J12" s="60">
        <v>449</v>
      </c>
      <c r="K12" s="60">
        <v>167</v>
      </c>
      <c r="L12" s="64">
        <v>4</v>
      </c>
      <c r="M12" s="60">
        <v>183</v>
      </c>
      <c r="N12" s="60">
        <v>0</v>
      </c>
      <c r="O12" s="60">
        <v>243</v>
      </c>
      <c r="P12" s="62">
        <v>918549.413657336</v>
      </c>
      <c r="Q12" s="62">
        <v>522493.594158819</v>
      </c>
      <c r="R12" s="62">
        <v>1441043.00781616</v>
      </c>
      <c r="S12" s="62">
        <v>2749567.47887815</v>
      </c>
      <c r="T12" s="62">
        <v>245000</v>
      </c>
      <c r="U12" s="62">
        <v>2994567.47887815</v>
      </c>
      <c r="V12" s="65"/>
      <c r="W12" s="66">
        <v>2994567.47887815</v>
      </c>
      <c r="X12" s="66">
        <f t="shared" si="0"/>
        <v>0</v>
      </c>
      <c r="Y12" s="66">
        <f t="shared" si="1"/>
        <v>-5.12227416038513e-9</v>
      </c>
      <c r="Z12" s="38">
        <v>199494.95557505</v>
      </c>
      <c r="AA12" s="38">
        <v>543823.048121866</v>
      </c>
      <c r="AB12" s="38">
        <v>33363.3983500791</v>
      </c>
      <c r="AC12" s="66">
        <f t="shared" ref="AC12:AF12" si="11">Y12-E12</f>
        <v>-743318.004988087</v>
      </c>
      <c r="AD12" s="66">
        <f t="shared" si="11"/>
        <v>-0.000453754008049145</v>
      </c>
      <c r="AE12" s="66">
        <f t="shared" si="11"/>
        <v>-0.000837411032989621</v>
      </c>
      <c r="AF12" s="67">
        <f t="shared" si="11"/>
        <v>0</v>
      </c>
      <c r="AG12" s="38">
        <f t="shared" si="3"/>
        <v>0</v>
      </c>
      <c r="AH12" s="38">
        <v>35</v>
      </c>
      <c r="AI12" s="66">
        <f t="shared" si="4"/>
        <v>1374783.73943908</v>
      </c>
      <c r="AJ12" s="68">
        <f t="shared" si="5"/>
        <v>17500</v>
      </c>
      <c r="AK12" s="66">
        <f t="shared" si="6"/>
        <v>227500</v>
      </c>
      <c r="AL12" s="66">
        <f t="shared" si="7"/>
        <v>1602283.73943908</v>
      </c>
    </row>
    <row r="13" s="38" customFormat="1" ht="31.5" customHeight="1" spans="1:38">
      <c r="A13" s="60">
        <v>6</v>
      </c>
      <c r="B13" s="60" t="s">
        <v>25</v>
      </c>
      <c r="C13" s="61">
        <v>749</v>
      </c>
      <c r="D13" s="61">
        <v>5147</v>
      </c>
      <c r="E13" s="62">
        <v>1815003.39912874</v>
      </c>
      <c r="F13" s="62">
        <v>252887.958567467</v>
      </c>
      <c r="G13" s="62">
        <v>1562115.44056127</v>
      </c>
      <c r="H13" s="63">
        <v>82216.7968716459</v>
      </c>
      <c r="I13" s="63">
        <v>103943.92</v>
      </c>
      <c r="J13" s="60">
        <v>749</v>
      </c>
      <c r="K13" s="60">
        <v>90</v>
      </c>
      <c r="L13" s="64">
        <v>13</v>
      </c>
      <c r="M13" s="60">
        <v>290</v>
      </c>
      <c r="N13" s="60">
        <v>0</v>
      </c>
      <c r="O13" s="60">
        <v>691</v>
      </c>
      <c r="P13" s="62">
        <v>1194366.68657299</v>
      </c>
      <c r="Q13" s="62">
        <v>2100166.39571072</v>
      </c>
      <c r="R13" s="62">
        <v>3294533.08228371</v>
      </c>
      <c r="S13" s="62">
        <v>5916432.55780034</v>
      </c>
      <c r="T13" s="62">
        <v>413000</v>
      </c>
      <c r="U13" s="62">
        <v>6329432.55780034</v>
      </c>
      <c r="V13" s="65"/>
      <c r="W13" s="66">
        <v>6329432.55780034</v>
      </c>
      <c r="X13" s="66">
        <f t="shared" si="0"/>
        <v>0</v>
      </c>
      <c r="Y13" s="66">
        <f t="shared" si="1"/>
        <v>0</v>
      </c>
      <c r="Z13" s="38">
        <v>252887.958567467</v>
      </c>
      <c r="AA13" s="38">
        <v>1562115.44056127</v>
      </c>
      <c r="AB13" s="38">
        <v>82216.7968716459</v>
      </c>
      <c r="AC13" s="66">
        <f t="shared" ref="AC13:AF13" si="12">Y13-E13</f>
        <v>-1815003.39912874</v>
      </c>
      <c r="AD13" s="66">
        <f t="shared" si="12"/>
        <v>0</v>
      </c>
      <c r="AE13" s="66">
        <f t="shared" si="12"/>
        <v>0</v>
      </c>
      <c r="AF13" s="67">
        <f t="shared" si="12"/>
        <v>0</v>
      </c>
      <c r="AG13" s="38">
        <f t="shared" si="3"/>
        <v>0</v>
      </c>
      <c r="AH13" s="38">
        <v>59</v>
      </c>
      <c r="AI13" s="66">
        <f t="shared" si="4"/>
        <v>2958216.27890017</v>
      </c>
      <c r="AJ13" s="68">
        <f t="shared" si="5"/>
        <v>29500</v>
      </c>
      <c r="AK13" s="66">
        <f t="shared" si="6"/>
        <v>383500</v>
      </c>
      <c r="AL13" s="66">
        <f t="shared" si="7"/>
        <v>3341716.27890017</v>
      </c>
    </row>
    <row r="14" s="38" customFormat="1" ht="31.5" customHeight="1" spans="1:38">
      <c r="A14" s="60">
        <v>7</v>
      </c>
      <c r="B14" s="60" t="s">
        <v>26</v>
      </c>
      <c r="C14" s="61">
        <v>1139</v>
      </c>
      <c r="D14" s="61">
        <v>8019</v>
      </c>
      <c r="E14" s="62">
        <v>2749461.01774072</v>
      </c>
      <c r="F14" s="62">
        <v>392967.835672747</v>
      </c>
      <c r="G14" s="62">
        <v>2356493.18206797</v>
      </c>
      <c r="H14" s="63">
        <v>130916.287892665</v>
      </c>
      <c r="I14" s="63">
        <v>136495.22</v>
      </c>
      <c r="J14" s="60">
        <v>1139</v>
      </c>
      <c r="K14" s="60">
        <v>379</v>
      </c>
      <c r="L14" s="64">
        <v>21</v>
      </c>
      <c r="M14" s="60">
        <v>373</v>
      </c>
      <c r="N14" s="60">
        <v>0</v>
      </c>
      <c r="O14" s="60">
        <v>1026</v>
      </c>
      <c r="P14" s="62">
        <v>2231957.58972551</v>
      </c>
      <c r="Q14" s="62">
        <v>3229064.29858545</v>
      </c>
      <c r="R14" s="62">
        <v>5461021.88831096</v>
      </c>
      <c r="S14" s="62">
        <v>10164600.5091956</v>
      </c>
      <c r="T14" s="62">
        <v>574000</v>
      </c>
      <c r="U14" s="62">
        <v>10738600.5091956</v>
      </c>
      <c r="V14" s="65"/>
      <c r="W14" s="66">
        <v>10720600.51</v>
      </c>
      <c r="X14" s="66">
        <f t="shared" si="0"/>
        <v>-17999.9991955999</v>
      </c>
      <c r="Y14" s="66">
        <f t="shared" si="1"/>
        <v>0</v>
      </c>
      <c r="Z14" s="38">
        <v>392967.835672747</v>
      </c>
      <c r="AA14" s="38">
        <v>2356493.18206798</v>
      </c>
      <c r="AB14" s="38">
        <v>130916.287892665</v>
      </c>
      <c r="AC14" s="66">
        <f t="shared" ref="AC14:AF14" si="13">Y14-E14</f>
        <v>-2749461.01774072</v>
      </c>
      <c r="AD14" s="66">
        <f t="shared" si="13"/>
        <v>0</v>
      </c>
      <c r="AE14" s="66">
        <f t="shared" si="13"/>
        <v>1.02445483207703e-8</v>
      </c>
      <c r="AF14" s="67">
        <f t="shared" si="13"/>
        <v>0</v>
      </c>
      <c r="AG14" s="38">
        <f t="shared" si="3"/>
        <v>0</v>
      </c>
      <c r="AH14" s="38">
        <v>82</v>
      </c>
      <c r="AI14" s="66">
        <f t="shared" si="4"/>
        <v>5082300.2545978</v>
      </c>
      <c r="AJ14" s="68">
        <f t="shared" si="5"/>
        <v>41000</v>
      </c>
      <c r="AK14" s="66">
        <f t="shared" si="6"/>
        <v>533000</v>
      </c>
      <c r="AL14" s="66">
        <f t="shared" si="7"/>
        <v>5615300.2545978</v>
      </c>
    </row>
    <row r="15" s="38" customFormat="1" ht="31.5" customHeight="1" spans="1:38">
      <c r="A15" s="60">
        <v>8</v>
      </c>
      <c r="B15" s="60" t="s">
        <v>27</v>
      </c>
      <c r="C15" s="61">
        <v>330</v>
      </c>
      <c r="D15" s="61">
        <v>2194</v>
      </c>
      <c r="E15" s="62">
        <v>1045193.30107021</v>
      </c>
      <c r="F15" s="62">
        <v>115042.759045</v>
      </c>
      <c r="G15" s="62">
        <v>930150.543382396</v>
      </c>
      <c r="H15" s="63">
        <v>48955.2917569682</v>
      </c>
      <c r="I15" s="63">
        <v>24748.6</v>
      </c>
      <c r="J15" s="60">
        <v>330</v>
      </c>
      <c r="K15" s="60">
        <v>27</v>
      </c>
      <c r="L15" s="64">
        <v>9</v>
      </c>
      <c r="M15" s="60">
        <v>8</v>
      </c>
      <c r="N15" s="60">
        <v>2</v>
      </c>
      <c r="O15" s="60">
        <v>241</v>
      </c>
      <c r="P15" s="62">
        <v>791999.576339163</v>
      </c>
      <c r="Q15" s="62">
        <v>2263209.50952378</v>
      </c>
      <c r="R15" s="62">
        <v>3055209.08586295</v>
      </c>
      <c r="S15" s="62">
        <v>4454169.00095139</v>
      </c>
      <c r="T15" s="62">
        <v>161000</v>
      </c>
      <c r="U15" s="62">
        <v>4615169.00095139</v>
      </c>
      <c r="V15" s="65"/>
      <c r="W15" s="66">
        <v>4615169</v>
      </c>
      <c r="X15" s="66">
        <f t="shared" si="0"/>
        <v>-0.000951389782130718</v>
      </c>
      <c r="Y15" s="66">
        <f t="shared" si="1"/>
        <v>-6.98491930961609e-9</v>
      </c>
      <c r="Z15" s="38">
        <v>115042.752378333</v>
      </c>
      <c r="AA15" s="38">
        <v>930150.54869188</v>
      </c>
      <c r="AB15" s="38">
        <v>48955.2917569682</v>
      </c>
      <c r="AC15" s="66">
        <f t="shared" ref="AC15:AF15" si="14">Y15-E15</f>
        <v>-1045193.30107022</v>
      </c>
      <c r="AD15" s="66">
        <f t="shared" si="14"/>
        <v>-0.0066666670027189</v>
      </c>
      <c r="AE15" s="66">
        <f t="shared" si="14"/>
        <v>0.00530948396772146</v>
      </c>
      <c r="AF15" s="67">
        <f t="shared" si="14"/>
        <v>0</v>
      </c>
      <c r="AG15" s="38">
        <f t="shared" si="3"/>
        <v>0</v>
      </c>
      <c r="AH15" s="38">
        <v>23</v>
      </c>
      <c r="AI15" s="66">
        <f t="shared" si="4"/>
        <v>2227084.50047569</v>
      </c>
      <c r="AJ15" s="68">
        <f t="shared" si="5"/>
        <v>11500</v>
      </c>
      <c r="AK15" s="66">
        <f t="shared" si="6"/>
        <v>149500</v>
      </c>
      <c r="AL15" s="66">
        <f t="shared" si="7"/>
        <v>2376584.50047569</v>
      </c>
    </row>
    <row r="16" s="38" customFormat="1" ht="31.5" customHeight="1" spans="1:38">
      <c r="A16" s="60">
        <v>9</v>
      </c>
      <c r="B16" s="60" t="s">
        <v>28</v>
      </c>
      <c r="C16" s="61">
        <v>476</v>
      </c>
      <c r="D16" s="61">
        <v>2933</v>
      </c>
      <c r="E16" s="62">
        <v>729717.347266187</v>
      </c>
      <c r="F16" s="62">
        <v>196462.137216314</v>
      </c>
      <c r="G16" s="62">
        <v>533255.210049873</v>
      </c>
      <c r="H16" s="63">
        <v>32715.0435613419</v>
      </c>
      <c r="I16" s="63">
        <v>47300.2</v>
      </c>
      <c r="J16" s="60">
        <v>476</v>
      </c>
      <c r="K16" s="60">
        <v>177</v>
      </c>
      <c r="L16" s="64">
        <v>23</v>
      </c>
      <c r="M16" s="60">
        <v>202</v>
      </c>
      <c r="N16" s="60">
        <v>0</v>
      </c>
      <c r="O16" s="60">
        <v>426</v>
      </c>
      <c r="P16" s="62">
        <v>771369.610580413</v>
      </c>
      <c r="Q16" s="62">
        <v>484745.804521272</v>
      </c>
      <c r="R16" s="62">
        <v>1256115.41510169</v>
      </c>
      <c r="S16" s="62">
        <v>2525857.63791023</v>
      </c>
      <c r="T16" s="62">
        <v>238000</v>
      </c>
      <c r="U16" s="62">
        <v>2763857.63791023</v>
      </c>
      <c r="V16" s="65"/>
      <c r="W16" s="66">
        <v>2734857.64</v>
      </c>
      <c r="X16" s="66">
        <f t="shared" si="0"/>
        <v>-28999.99791023</v>
      </c>
      <c r="Y16" s="66">
        <f t="shared" si="1"/>
        <v>-4.88944351673126e-9</v>
      </c>
      <c r="Z16" s="38">
        <v>196462.137216314</v>
      </c>
      <c r="AA16" s="38">
        <v>533255.210049873</v>
      </c>
      <c r="AB16" s="38">
        <v>32715.0435613419</v>
      </c>
      <c r="AC16" s="66">
        <f t="shared" ref="AC16:AF16" si="15">Y16-E16</f>
        <v>-729717.347266192</v>
      </c>
      <c r="AD16" s="66">
        <f t="shared" si="15"/>
        <v>0</v>
      </c>
      <c r="AE16" s="66">
        <f t="shared" si="15"/>
        <v>0</v>
      </c>
      <c r="AF16" s="67">
        <f t="shared" si="15"/>
        <v>0</v>
      </c>
      <c r="AG16" s="38">
        <f t="shared" si="3"/>
        <v>0</v>
      </c>
      <c r="AH16" s="38">
        <v>34</v>
      </c>
      <c r="AI16" s="66">
        <f t="shared" si="4"/>
        <v>1262928.81895512</v>
      </c>
      <c r="AJ16" s="68">
        <f t="shared" si="5"/>
        <v>17000</v>
      </c>
      <c r="AK16" s="66">
        <f t="shared" si="6"/>
        <v>221000</v>
      </c>
      <c r="AL16" s="66">
        <f t="shared" si="7"/>
        <v>1483928.81895512</v>
      </c>
    </row>
    <row r="17" s="38" customFormat="1" ht="31.5" customHeight="1" spans="1:38">
      <c r="A17" s="60">
        <v>10</v>
      </c>
      <c r="B17" s="60" t="s">
        <v>29</v>
      </c>
      <c r="C17" s="61">
        <v>874</v>
      </c>
      <c r="D17" s="61">
        <v>7930</v>
      </c>
      <c r="E17" s="62">
        <v>3297301.14989011</v>
      </c>
      <c r="F17" s="62">
        <v>387827.067916263</v>
      </c>
      <c r="G17" s="62">
        <v>2909474.08197385</v>
      </c>
      <c r="H17" s="63">
        <v>163453.585504149</v>
      </c>
      <c r="I17" s="63">
        <v>131588.38</v>
      </c>
      <c r="J17" s="60">
        <v>874</v>
      </c>
      <c r="K17" s="60">
        <v>239</v>
      </c>
      <c r="L17" s="64">
        <v>7</v>
      </c>
      <c r="M17" s="60">
        <v>171</v>
      </c>
      <c r="N17" s="60">
        <v>4</v>
      </c>
      <c r="O17" s="60">
        <v>743</v>
      </c>
      <c r="P17" s="62">
        <v>2485091.58230902</v>
      </c>
      <c r="Q17" s="62">
        <v>5188454.33590312</v>
      </c>
      <c r="R17" s="62">
        <v>7673545.91821215</v>
      </c>
      <c r="S17" s="62">
        <v>12627713.2261377</v>
      </c>
      <c r="T17" s="62">
        <v>532000</v>
      </c>
      <c r="U17" s="62">
        <v>13159713.2261377</v>
      </c>
      <c r="V17" s="65"/>
      <c r="W17" s="66">
        <v>13159713.2261377</v>
      </c>
      <c r="X17" s="66">
        <f t="shared" si="0"/>
        <v>0</v>
      </c>
      <c r="Y17" s="66">
        <f t="shared" si="1"/>
        <v>-1.02445483207703e-8</v>
      </c>
      <c r="Z17" s="38">
        <v>387827.067916263</v>
      </c>
      <c r="AA17" s="38">
        <v>2909474.08197385</v>
      </c>
      <c r="AB17" s="38">
        <v>163453.585504149</v>
      </c>
      <c r="AC17" s="66">
        <f t="shared" ref="AC17:AF17" si="16">Y17-E17</f>
        <v>-3297301.14989012</v>
      </c>
      <c r="AD17" s="66">
        <f t="shared" si="16"/>
        <v>0</v>
      </c>
      <c r="AE17" s="66">
        <f t="shared" si="16"/>
        <v>0</v>
      </c>
      <c r="AF17" s="67">
        <f t="shared" si="16"/>
        <v>0</v>
      </c>
      <c r="AG17" s="38">
        <f t="shared" si="3"/>
        <v>0</v>
      </c>
      <c r="AH17" s="38">
        <v>76</v>
      </c>
      <c r="AI17" s="66">
        <f t="shared" si="4"/>
        <v>6313856.61306885</v>
      </c>
      <c r="AJ17" s="68">
        <f t="shared" si="5"/>
        <v>38000</v>
      </c>
      <c r="AK17" s="66">
        <f t="shared" si="6"/>
        <v>494000</v>
      </c>
      <c r="AL17" s="66">
        <f t="shared" si="7"/>
        <v>6807856.61306885</v>
      </c>
    </row>
    <row r="18" s="38" customFormat="1" ht="31.5" customHeight="1" spans="1:38">
      <c r="A18" s="71" t="s">
        <v>30</v>
      </c>
      <c r="B18" s="72"/>
      <c r="C18" s="61">
        <f t="shared" ref="C18:I18" si="17">SUM(C8:C17)</f>
        <v>8988</v>
      </c>
      <c r="D18" s="61">
        <f t="shared" si="17"/>
        <v>60416</v>
      </c>
      <c r="E18" s="62">
        <f t="shared" si="17"/>
        <v>17320000.5678846</v>
      </c>
      <c r="F18" s="62">
        <f t="shared" si="17"/>
        <v>2877600.08774398</v>
      </c>
      <c r="G18" s="62">
        <f t="shared" si="17"/>
        <v>14442400.4814978</v>
      </c>
      <c r="H18" s="63">
        <f t="shared" si="17"/>
        <v>902028.215741368</v>
      </c>
      <c r="I18" s="63">
        <f t="shared" si="17"/>
        <v>817706.72</v>
      </c>
      <c r="J18" s="60">
        <v>8988</v>
      </c>
      <c r="K18" s="60">
        <v>3422</v>
      </c>
      <c r="L18" s="64">
        <v>126</v>
      </c>
      <c r="M18" s="60">
        <v>2044</v>
      </c>
      <c r="N18" s="60">
        <v>18</v>
      </c>
      <c r="O18" s="60">
        <v>7319</v>
      </c>
      <c r="P18" s="62">
        <f t="shared" ref="P18:U18" si="18">SUM(P8:P17)</f>
        <v>17134490.7375533</v>
      </c>
      <c r="Q18" s="62">
        <f t="shared" si="18"/>
        <v>24509473.27135</v>
      </c>
      <c r="R18" s="62">
        <f t="shared" si="18"/>
        <v>41643964.0089033</v>
      </c>
      <c r="S18" s="62">
        <f t="shared" si="18"/>
        <v>87634719.9716046</v>
      </c>
      <c r="T18" s="62">
        <f t="shared" si="18"/>
        <v>4781000</v>
      </c>
      <c r="U18" s="62">
        <f t="shared" si="18"/>
        <v>92415719.9716046</v>
      </c>
      <c r="V18" s="65"/>
      <c r="W18" s="38">
        <v>3451000</v>
      </c>
      <c r="X18" s="66">
        <f t="shared" si="0"/>
        <v>-88964719.9716046</v>
      </c>
      <c r="Y18" s="66">
        <f>W18+X18-T18</f>
        <v>-90294719.9716046</v>
      </c>
      <c r="Z18" s="38">
        <f t="shared" ref="Z18:AB18" si="19">SUM(Z8:Z17)</f>
        <v>2877600.08062356</v>
      </c>
      <c r="AA18" s="38">
        <f t="shared" si="19"/>
        <v>14442400.4859699</v>
      </c>
      <c r="AB18" s="38">
        <f t="shared" si="19"/>
        <v>902028.21549456</v>
      </c>
      <c r="AC18" s="66">
        <f t="shared" ref="AC18:AF18" si="20">Y18-E18</f>
        <v>-107614720.539489</v>
      </c>
      <c r="AD18" s="66">
        <f t="shared" si="20"/>
        <v>-0.00712042115628719</v>
      </c>
      <c r="AE18" s="66">
        <f t="shared" si="20"/>
        <v>0.00447208434343338</v>
      </c>
      <c r="AF18" s="73">
        <f t="shared" si="20"/>
        <v>-0.000246808165684342</v>
      </c>
      <c r="AG18" s="38">
        <f t="shared" si="3"/>
        <v>0</v>
      </c>
      <c r="AH18" s="38">
        <v>683</v>
      </c>
      <c r="AI18" s="66">
        <f t="shared" si="4"/>
        <v>43817359.9858023</v>
      </c>
      <c r="AJ18" s="68">
        <f t="shared" ref="AJ18:AL18" si="21">SUM(AJ8:AJ17)</f>
        <v>341500</v>
      </c>
      <c r="AK18" s="66" t="e">
        <f t="shared" si="21"/>
        <v>#REF!</v>
      </c>
      <c r="AL18" s="66" t="e">
        <f t="shared" si="21"/>
        <v>#REF!</v>
      </c>
    </row>
    <row r="19" s="38" customFormat="1" customHeight="1" spans="1:38">
      <c r="A19" s="74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V19" s="74"/>
    </row>
    <row r="20" s="38" customFormat="1" customHeight="1" spans="1:38">
      <c r="A20" s="74"/>
      <c r="B20" s="74"/>
      <c r="C20" s="74"/>
      <c r="D20" s="74"/>
      <c r="E20" s="74"/>
      <c r="F20" s="74"/>
      <c r="G20" s="74"/>
      <c r="H20" s="74"/>
      <c r="I20" s="74"/>
      <c r="K20" s="74"/>
      <c r="L20" s="74"/>
      <c r="M20" s="74"/>
      <c r="N20" s="74"/>
      <c r="O20" s="74"/>
      <c r="P20" s="74"/>
      <c r="Q20" s="74"/>
      <c r="R20" s="74"/>
      <c r="S20" s="74"/>
      <c r="V20" s="74"/>
    </row>
    <row r="21" s="38" customFormat="1" customHeight="1" spans="1:38">
      <c r="A21" s="74"/>
      <c r="B21" s="74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4"/>
    </row>
    <row r="22" s="38" customFormat="1" customHeight="1" spans="1:38">
      <c r="A22" s="74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</row>
    <row r="23" s="38" customFormat="1" customHeight="1" spans="1:38">
      <c r="A23" s="74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</row>
    <row r="24" s="38" customFormat="1" customHeight="1" spans="1:38">
      <c r="A24" s="74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</row>
  </sheetData>
  <mergeCells count="25">
    <mergeCell ref="A1:C1"/>
    <mergeCell ref="A2:V2"/>
    <mergeCell ref="A3:V3"/>
    <mergeCell ref="B4:H4"/>
    <mergeCell ref="J4:O4"/>
    <mergeCell ref="P4:U4"/>
    <mergeCell ref="A18:B18"/>
    <mergeCell ref="A4:A7"/>
    <mergeCell ref="B5:B7"/>
    <mergeCell ref="C5:C7"/>
    <mergeCell ref="D5:D7"/>
    <mergeCell ref="H5:H7"/>
    <mergeCell ref="I4:I7"/>
    <mergeCell ref="J5:J7"/>
    <mergeCell ref="K5:K7"/>
    <mergeCell ref="L5:L7"/>
    <mergeCell ref="M5:M7"/>
    <mergeCell ref="N5:N7"/>
    <mergeCell ref="O5:O7"/>
    <mergeCell ref="S5:S7"/>
    <mergeCell ref="T5:T7"/>
    <mergeCell ref="U5:U7"/>
    <mergeCell ref="V4:V7"/>
    <mergeCell ref="E5:G6"/>
    <mergeCell ref="P5:R6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8"/>
  <sheetViews>
    <sheetView tabSelected="1" workbookViewId="0">
      <selection activeCell="K9" sqref="K9"/>
    </sheetView>
  </sheetViews>
  <sheetFormatPr defaultColWidth="9" defaultRowHeight="25.35" customHeight="1"/>
  <cols>
    <col min="1" max="1" width="5.5" style="1" customWidth="1"/>
    <col min="2" max="2" width="9" style="1"/>
    <col min="3" max="3" width="8.38333333333333" style="1" customWidth="1"/>
    <col min="4" max="4" width="9.25" style="1"/>
    <col min="5" max="7" width="12.625" style="1" customWidth="1"/>
    <col min="8" max="9" width="10.625" style="1" customWidth="1"/>
    <col min="10" max="10" width="5.75" style="1" customWidth="1"/>
    <col min="11" max="12" width="9.25833333333333" style="1" customWidth="1"/>
    <col min="13" max="15" width="5.75" style="1" customWidth="1"/>
    <col min="16" max="19" width="12.625" style="1" customWidth="1"/>
    <col min="20" max="20" width="14.125" style="1" customWidth="1"/>
    <col min="21" max="21" width="13.125" style="1" customWidth="1"/>
    <col min="22" max="22" width="6.125" style="1" customWidth="1"/>
    <col min="23" max="23" width="14.875" style="1" customWidth="1"/>
    <col min="24" max="24" width="16.125" style="1" customWidth="1"/>
    <col min="25" max="25" width="10.625" style="1" customWidth="1"/>
    <col min="26" max="28" width="9" style="1" customWidth="1"/>
    <col min="29" max="29" width="11.75" style="1" customWidth="1"/>
    <col min="30" max="30" width="10.75" style="1" customWidth="1"/>
    <col min="31" max="31" width="11.75" style="1" customWidth="1"/>
    <col min="32" max="32" width="9.625" style="1" customWidth="1"/>
    <col min="33" max="34" width="9" style="1" customWidth="1"/>
    <col min="35" max="35" width="14.375" style="1" customWidth="1"/>
    <col min="36" max="36" width="12.25" style="1" customWidth="1"/>
    <col min="37" max="37" width="11.25" style="1" customWidth="1"/>
    <col min="38" max="38" width="14.375" style="1" customWidth="1"/>
    <col min="39" max="16384" width="9" style="1"/>
  </cols>
  <sheetData>
    <row r="1" s="1" customFormat="1" customHeight="1" spans="1:38">
      <c r="A1" s="2" t="s">
        <v>57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="1" customFormat="1" ht="48.95" customHeight="1" spans="1:38">
      <c r="A2" s="4" t="s">
        <v>92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="1" customFormat="1" customHeight="1" spans="1:38">
      <c r="A3" s="5" t="s">
        <v>59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1" customFormat="1" ht="27.95" customHeight="1" spans="1:38">
      <c r="A4" s="6" t="s">
        <v>3</v>
      </c>
      <c r="B4" s="6" t="s">
        <v>4</v>
      </c>
      <c r="C4" s="6"/>
      <c r="D4" s="6"/>
      <c r="E4" s="6"/>
      <c r="F4" s="6"/>
      <c r="G4" s="6"/>
      <c r="H4" s="7"/>
      <c r="I4" s="8" t="s">
        <v>60</v>
      </c>
      <c r="J4" s="9" t="s">
        <v>61</v>
      </c>
      <c r="K4" s="9"/>
      <c r="L4" s="9"/>
      <c r="M4" s="9"/>
      <c r="N4" s="9"/>
      <c r="O4" s="9"/>
      <c r="P4" s="6" t="s">
        <v>93</v>
      </c>
      <c r="Q4" s="6"/>
      <c r="R4" s="6"/>
      <c r="S4" s="6"/>
      <c r="T4" s="6"/>
      <c r="U4" s="6"/>
      <c r="V4" s="8" t="s">
        <v>8</v>
      </c>
    </row>
    <row r="5" s="1" customFormat="1" ht="27.95" customHeight="1" spans="1:38">
      <c r="A5" s="6"/>
      <c r="B5" s="10" t="s">
        <v>9</v>
      </c>
      <c r="C5" s="10" t="s">
        <v>10</v>
      </c>
      <c r="D5" s="10" t="s">
        <v>11</v>
      </c>
      <c r="E5" s="11" t="s">
        <v>63</v>
      </c>
      <c r="F5" s="12"/>
      <c r="G5" s="13"/>
      <c r="H5" s="11" t="s">
        <v>64</v>
      </c>
      <c r="I5" s="8"/>
      <c r="J5" s="10" t="s">
        <v>65</v>
      </c>
      <c r="K5" s="10" t="s">
        <v>66</v>
      </c>
      <c r="L5" s="10" t="s">
        <v>67</v>
      </c>
      <c r="M5" s="10" t="s">
        <v>68</v>
      </c>
      <c r="N5" s="10" t="s">
        <v>69</v>
      </c>
      <c r="O5" s="10" t="s">
        <v>70</v>
      </c>
      <c r="P5" s="11" t="s">
        <v>71</v>
      </c>
      <c r="Q5" s="12"/>
      <c r="R5" s="13"/>
      <c r="S5" s="10" t="s">
        <v>72</v>
      </c>
      <c r="T5" s="10" t="s">
        <v>73</v>
      </c>
      <c r="U5" s="14" t="s">
        <v>74</v>
      </c>
      <c r="V5" s="8"/>
    </row>
    <row r="6" s="1" customFormat="1" ht="27.95" customHeight="1" spans="1:38">
      <c r="A6" s="6"/>
      <c r="B6" s="15"/>
      <c r="C6" s="15"/>
      <c r="D6" s="15"/>
      <c r="E6" s="16"/>
      <c r="F6" s="17"/>
      <c r="G6" s="18"/>
      <c r="H6" s="19"/>
      <c r="I6" s="8"/>
      <c r="J6" s="15"/>
      <c r="K6" s="15"/>
      <c r="L6" s="15"/>
      <c r="M6" s="15"/>
      <c r="N6" s="15"/>
      <c r="O6" s="15"/>
      <c r="P6" s="16"/>
      <c r="Q6" s="17"/>
      <c r="R6" s="18"/>
      <c r="S6" s="15"/>
      <c r="T6" s="15"/>
      <c r="U6" s="20"/>
      <c r="V6" s="8"/>
    </row>
    <row r="7" s="1" customFormat="1" ht="57" customHeight="1" spans="1:38">
      <c r="A7" s="6"/>
      <c r="B7" s="21"/>
      <c r="C7" s="21"/>
      <c r="D7" s="21"/>
      <c r="E7" s="8" t="s">
        <v>75</v>
      </c>
      <c r="F7" s="8" t="s">
        <v>76</v>
      </c>
      <c r="G7" s="8" t="s">
        <v>77</v>
      </c>
      <c r="H7" s="16"/>
      <c r="I7" s="8"/>
      <c r="J7" s="21"/>
      <c r="K7" s="21"/>
      <c r="L7" s="21"/>
      <c r="M7" s="21"/>
      <c r="N7" s="21"/>
      <c r="O7" s="21"/>
      <c r="P7" s="10" t="s">
        <v>78</v>
      </c>
      <c r="Q7" s="10" t="s">
        <v>79</v>
      </c>
      <c r="R7" s="10" t="s">
        <v>80</v>
      </c>
      <c r="S7" s="21"/>
      <c r="T7" s="21"/>
      <c r="U7" s="22"/>
      <c r="V7" s="8"/>
      <c r="W7" s="1" t="s">
        <v>81</v>
      </c>
      <c r="X7" s="1" t="s">
        <v>30</v>
      </c>
      <c r="Y7" s="1" t="s">
        <v>82</v>
      </c>
      <c r="Z7" s="1" t="s">
        <v>83</v>
      </c>
      <c r="AA7" s="1" t="s">
        <v>84</v>
      </c>
      <c r="AB7" s="1" t="s">
        <v>85</v>
      </c>
      <c r="AC7" s="1" t="s">
        <v>86</v>
      </c>
      <c r="AD7" s="1" t="s">
        <v>87</v>
      </c>
      <c r="AE7" s="1" t="s">
        <v>88</v>
      </c>
      <c r="AF7" s="1" t="s">
        <v>89</v>
      </c>
      <c r="AG7" s="1" t="s">
        <v>90</v>
      </c>
      <c r="AH7" s="1" t="s">
        <v>91</v>
      </c>
    </row>
    <row r="8" s="1" customFormat="1" ht="31.5" customHeight="1" spans="1:38">
      <c r="A8" s="23">
        <v>1</v>
      </c>
      <c r="B8" s="23" t="s">
        <v>20</v>
      </c>
      <c r="C8" s="24">
        <v>1605</v>
      </c>
      <c r="D8" s="24">
        <v>9112</v>
      </c>
      <c r="E8" s="25">
        <v>1977505.80537521</v>
      </c>
      <c r="F8" s="25">
        <v>474764.197295847</v>
      </c>
      <c r="G8" s="25">
        <v>1502741.60807936</v>
      </c>
      <c r="H8" s="26">
        <v>113780.580756791</v>
      </c>
      <c r="I8" s="26">
        <v>81003.3410748156</v>
      </c>
      <c r="J8" s="23"/>
      <c r="K8" s="25"/>
      <c r="L8" s="27"/>
      <c r="M8" s="23"/>
      <c r="N8" s="23"/>
      <c r="O8" s="23"/>
      <c r="P8" s="25">
        <v>3558875.78537994</v>
      </c>
      <c r="Q8" s="25">
        <v>3750243.77506398</v>
      </c>
      <c r="R8" s="25">
        <v>7309119.56044392</v>
      </c>
      <c r="S8" s="25">
        <v>18431170.1767339</v>
      </c>
      <c r="T8" s="25">
        <v>791000</v>
      </c>
      <c r="U8" s="25">
        <f t="shared" ref="U8:U13" si="0">S8+T8</f>
        <v>19222170.1767339</v>
      </c>
      <c r="V8" s="28"/>
      <c r="W8" s="29">
        <v>16219407.59</v>
      </c>
      <c r="X8" s="29">
        <f t="shared" ref="X8:X18" si="1">W8-U8</f>
        <v>-3002762.5867339</v>
      </c>
      <c r="Y8" s="29">
        <f t="shared" ref="Y8:Y17" si="2">P8+Q8-R8</f>
        <v>0</v>
      </c>
      <c r="Z8" s="1">
        <v>474764.197295847</v>
      </c>
      <c r="AA8" s="1">
        <v>1502741.60807936</v>
      </c>
      <c r="AB8" s="1">
        <v>113780.580509982</v>
      </c>
      <c r="AC8" s="29">
        <f t="shared" ref="AC8:AF8" si="3">Y8-E8</f>
        <v>-1977505.80537521</v>
      </c>
      <c r="AD8" s="29">
        <f t="shared" si="3"/>
        <v>0</v>
      </c>
      <c r="AE8" s="29">
        <f t="shared" si="3"/>
        <v>0</v>
      </c>
      <c r="AF8" s="30">
        <f t="shared" si="3"/>
        <v>-0.00024680899514351</v>
      </c>
      <c r="AG8" s="1">
        <f t="shared" ref="AG8:AG18" si="4">T8/7000-AH8</f>
        <v>0</v>
      </c>
      <c r="AH8" s="1">
        <v>113</v>
      </c>
      <c r="AI8" s="29">
        <f t="shared" ref="AI8:AI18" si="5">S8/2</f>
        <v>9215585.08836695</v>
      </c>
      <c r="AJ8" s="31">
        <f t="shared" ref="AJ8:AJ17" si="6">AH8*500</f>
        <v>56500</v>
      </c>
      <c r="AK8" s="29">
        <f t="shared" ref="AK8:AK17" si="7">T8-AJ8</f>
        <v>734500</v>
      </c>
      <c r="AL8" s="29">
        <f t="shared" ref="AL8:AL17" si="8">AI8+AK8</f>
        <v>9950085.08836695</v>
      </c>
    </row>
    <row r="9" s="1" customFormat="1" ht="31.5" customHeight="1" spans="1:38">
      <c r="A9" s="23">
        <v>2</v>
      </c>
      <c r="B9" s="23" t="s">
        <v>21</v>
      </c>
      <c r="C9" s="24">
        <v>911</v>
      </c>
      <c r="D9" s="24">
        <v>6398</v>
      </c>
      <c r="E9" s="25">
        <v>1576137.57710254</v>
      </c>
      <c r="F9" s="25">
        <v>253863.114764583</v>
      </c>
      <c r="G9" s="25">
        <v>1322274.46233796</v>
      </c>
      <c r="H9" s="26">
        <v>101149.889585389</v>
      </c>
      <c r="I9" s="26">
        <v>47516.7</v>
      </c>
      <c r="J9" s="23"/>
      <c r="K9" s="23"/>
      <c r="L9" s="27"/>
      <c r="M9" s="23"/>
      <c r="N9" s="23"/>
      <c r="O9" s="23"/>
      <c r="P9" s="25">
        <v>1838376.2872919</v>
      </c>
      <c r="Q9" s="25">
        <v>3281817.26600082</v>
      </c>
      <c r="R9" s="25">
        <v>5120193.55329273</v>
      </c>
      <c r="S9" s="25">
        <v>12882805.1252716</v>
      </c>
      <c r="T9" s="25">
        <v>504000</v>
      </c>
      <c r="U9" s="25">
        <f t="shared" si="0"/>
        <v>13386805.1252716</v>
      </c>
      <c r="V9" s="32"/>
      <c r="W9" s="29">
        <v>12769859.01</v>
      </c>
      <c r="X9" s="29">
        <f t="shared" si="1"/>
        <v>-616946.1152716</v>
      </c>
      <c r="Y9" s="29">
        <f t="shared" si="2"/>
        <v>-1.02445483207703e-8</v>
      </c>
      <c r="Z9" s="1">
        <v>253863.114764583</v>
      </c>
      <c r="AA9" s="1">
        <v>1322274.46233796</v>
      </c>
      <c r="AB9" s="1">
        <v>101149.889585389</v>
      </c>
      <c r="AC9" s="29">
        <f t="shared" ref="AC9:AF9" si="9">Y9-E9</f>
        <v>-1576137.57710255</v>
      </c>
      <c r="AD9" s="29">
        <f t="shared" si="9"/>
        <v>0</v>
      </c>
      <c r="AE9" s="29">
        <f t="shared" si="9"/>
        <v>0</v>
      </c>
      <c r="AF9" s="30">
        <f t="shared" si="9"/>
        <v>0</v>
      </c>
      <c r="AG9" s="1">
        <f t="shared" si="4"/>
        <v>0</v>
      </c>
      <c r="AH9" s="1">
        <v>72</v>
      </c>
      <c r="AI9" s="29">
        <f t="shared" si="5"/>
        <v>6441402.5626358</v>
      </c>
      <c r="AJ9" s="31">
        <f t="shared" si="6"/>
        <v>36000</v>
      </c>
      <c r="AK9" s="29">
        <f t="shared" si="7"/>
        <v>468000</v>
      </c>
      <c r="AL9" s="29">
        <f t="shared" si="8"/>
        <v>6909402.5626358</v>
      </c>
    </row>
    <row r="10" s="1" customFormat="1" ht="31.5" customHeight="1" spans="1:38">
      <c r="A10" s="23">
        <v>3</v>
      </c>
      <c r="B10" s="23" t="s">
        <v>22</v>
      </c>
      <c r="C10" s="24">
        <v>1525</v>
      </c>
      <c r="D10" s="24">
        <v>10320</v>
      </c>
      <c r="E10" s="25">
        <v>2074912.00296401</v>
      </c>
      <c r="F10" s="25">
        <v>348548.754382931</v>
      </c>
      <c r="G10" s="25">
        <v>1726363.24858107</v>
      </c>
      <c r="H10" s="26">
        <v>131104.801566616</v>
      </c>
      <c r="I10" s="25">
        <v>99020.26</v>
      </c>
      <c r="J10" s="23"/>
      <c r="K10" s="23"/>
      <c r="L10" s="32"/>
      <c r="M10" s="32"/>
      <c r="N10" s="33"/>
      <c r="O10" s="33"/>
      <c r="P10" s="33">
        <v>2606357.94113436</v>
      </c>
      <c r="Q10" s="34">
        <v>4299829.24582146</v>
      </c>
      <c r="R10" s="34">
        <v>6906187.18695582</v>
      </c>
      <c r="S10" s="32">
        <v>20644710.9452455</v>
      </c>
      <c r="T10" s="32">
        <v>910000</v>
      </c>
      <c r="U10" s="25">
        <v>21554710.9452455</v>
      </c>
      <c r="V10" s="32"/>
      <c r="W10" s="33">
        <v>0</v>
      </c>
      <c r="X10" s="33">
        <v>0</v>
      </c>
      <c r="Y10" s="33">
        <v>1489</v>
      </c>
      <c r="Z10" s="33">
        <v>10254</v>
      </c>
      <c r="AA10" s="33">
        <v>2608942.38148338</v>
      </c>
      <c r="AB10" s="33">
        <v>4300696.60761478</v>
      </c>
      <c r="AC10" s="29">
        <v>6909638.98909817</v>
      </c>
      <c r="AD10" s="29">
        <v>20645299.0955178</v>
      </c>
      <c r="AE10" s="29">
        <v>910000</v>
      </c>
      <c r="AF10" s="30">
        <v>21555299.0955178</v>
      </c>
      <c r="AG10" s="1" t="e">
        <f>#REF!/7000-AH10</f>
        <v>#REF!</v>
      </c>
      <c r="AH10" s="1">
        <v>130</v>
      </c>
      <c r="AI10" s="29" t="e">
        <f>#REF!/2</f>
        <v>#REF!</v>
      </c>
      <c r="AJ10" s="31">
        <f t="shared" si="6"/>
        <v>65000</v>
      </c>
      <c r="AK10" s="29" t="e">
        <f>#REF!-AJ10</f>
        <v>#REF!</v>
      </c>
      <c r="AL10" s="29" t="e">
        <f t="shared" si="8"/>
        <v>#REF!</v>
      </c>
    </row>
    <row r="11" s="1" customFormat="1" ht="31.5" customHeight="1" spans="1:38">
      <c r="A11" s="23">
        <v>4</v>
      </c>
      <c r="B11" s="23" t="s">
        <v>23</v>
      </c>
      <c r="C11" s="24">
        <v>930</v>
      </c>
      <c r="D11" s="24">
        <v>5834</v>
      </c>
      <c r="E11" s="25">
        <v>1311450.96235877</v>
      </c>
      <c r="F11" s="25">
        <v>255741.306855739</v>
      </c>
      <c r="G11" s="25">
        <v>1055709.65550303</v>
      </c>
      <c r="H11" s="26">
        <v>64372.5399696971</v>
      </c>
      <c r="I11" s="26">
        <v>40235.4</v>
      </c>
      <c r="J11" s="23"/>
      <c r="K11" s="23"/>
      <c r="L11" s="27"/>
      <c r="M11" s="23"/>
      <c r="N11" s="23"/>
      <c r="O11" s="23"/>
      <c r="P11" s="25">
        <v>1903081.24596324</v>
      </c>
      <c r="Q11" s="25">
        <v>2629604.52594576</v>
      </c>
      <c r="R11" s="25">
        <v>4532685.77190899</v>
      </c>
      <c r="S11" s="25">
        <v>11742301.3228296</v>
      </c>
      <c r="T11" s="25">
        <v>413000</v>
      </c>
      <c r="U11" s="25">
        <f t="shared" si="0"/>
        <v>12155301.3228296</v>
      </c>
      <c r="V11" s="32"/>
      <c r="W11" s="29"/>
      <c r="X11" s="29">
        <f t="shared" si="1"/>
        <v>-12155301.3228296</v>
      </c>
      <c r="Y11" s="29">
        <f t="shared" si="2"/>
        <v>1.02445483207703e-8</v>
      </c>
      <c r="Z11" s="1">
        <v>255741.306855739</v>
      </c>
      <c r="AA11" s="1">
        <v>1055709.65550303</v>
      </c>
      <c r="AB11" s="1">
        <v>64372.5399696971</v>
      </c>
      <c r="AC11" s="29">
        <f t="shared" ref="AC11:AF11" si="10">Y11-E11</f>
        <v>-1311450.96235876</v>
      </c>
      <c r="AD11" s="29">
        <f t="shared" si="10"/>
        <v>0</v>
      </c>
      <c r="AE11" s="29">
        <f t="shared" si="10"/>
        <v>0</v>
      </c>
      <c r="AF11" s="30">
        <f t="shared" si="10"/>
        <v>0</v>
      </c>
      <c r="AG11" s="1">
        <f t="shared" si="4"/>
        <v>0</v>
      </c>
      <c r="AH11" s="1">
        <v>59</v>
      </c>
      <c r="AI11" s="29">
        <f t="shared" si="5"/>
        <v>5871150.6614148</v>
      </c>
      <c r="AJ11" s="31">
        <f t="shared" si="6"/>
        <v>29500</v>
      </c>
      <c r="AK11" s="29">
        <f t="shared" si="7"/>
        <v>383500</v>
      </c>
      <c r="AL11" s="29">
        <f t="shared" si="8"/>
        <v>6254650.6614148</v>
      </c>
    </row>
    <row r="12" s="1" customFormat="1" ht="31.5" customHeight="1" spans="1:38">
      <c r="A12" s="23">
        <v>5</v>
      </c>
      <c r="B12" s="23" t="s">
        <v>24</v>
      </c>
      <c r="C12" s="24">
        <v>449</v>
      </c>
      <c r="D12" s="24">
        <v>2958</v>
      </c>
      <c r="E12" s="25">
        <v>743318.004988082</v>
      </c>
      <c r="F12" s="25">
        <v>199494.956028804</v>
      </c>
      <c r="G12" s="25">
        <v>543823.048959278</v>
      </c>
      <c r="H12" s="26">
        <v>33363.3318151724</v>
      </c>
      <c r="I12" s="26">
        <v>27717.9</v>
      </c>
      <c r="J12" s="23"/>
      <c r="K12" s="23"/>
      <c r="L12" s="27"/>
      <c r="M12" s="23"/>
      <c r="N12" s="23"/>
      <c r="O12" s="23"/>
      <c r="P12" s="25">
        <v>1483868.02229847</v>
      </c>
      <c r="Q12" s="25">
        <v>1356926.24857836</v>
      </c>
      <c r="R12" s="25">
        <v>2840794.27087684</v>
      </c>
      <c r="S12" s="25">
        <v>5965608.66121537</v>
      </c>
      <c r="T12" s="25">
        <v>245000</v>
      </c>
      <c r="U12" s="25">
        <f t="shared" si="0"/>
        <v>6210608.66121537</v>
      </c>
      <c r="V12" s="28"/>
      <c r="W12" s="29">
        <v>2994567.47887815</v>
      </c>
      <c r="X12" s="29">
        <f t="shared" si="1"/>
        <v>-3216041.18233722</v>
      </c>
      <c r="Y12" s="29">
        <f t="shared" si="2"/>
        <v>-1.02445483207703e-8</v>
      </c>
      <c r="Z12" s="1">
        <v>199494.95557505</v>
      </c>
      <c r="AA12" s="1">
        <v>543823.048121866</v>
      </c>
      <c r="AB12" s="1">
        <v>33363.3983500791</v>
      </c>
      <c r="AC12" s="29">
        <f t="shared" ref="AC12:AF12" si="11">Y12-E12</f>
        <v>-743318.004988092</v>
      </c>
      <c r="AD12" s="29">
        <f t="shared" si="11"/>
        <v>-0.000453754008049145</v>
      </c>
      <c r="AE12" s="29">
        <f t="shared" si="11"/>
        <v>-0.000837412080727518</v>
      </c>
      <c r="AF12" s="30">
        <f t="shared" si="11"/>
        <v>0.0665349066985073</v>
      </c>
      <c r="AG12" s="1">
        <f t="shared" si="4"/>
        <v>0</v>
      </c>
      <c r="AH12" s="1">
        <v>35</v>
      </c>
      <c r="AI12" s="29">
        <f t="shared" si="5"/>
        <v>2982804.33060768</v>
      </c>
      <c r="AJ12" s="31">
        <f t="shared" si="6"/>
        <v>17500</v>
      </c>
      <c r="AK12" s="29">
        <f t="shared" si="7"/>
        <v>227500</v>
      </c>
      <c r="AL12" s="29">
        <f t="shared" si="8"/>
        <v>3210304.33060768</v>
      </c>
    </row>
    <row r="13" s="1" customFormat="1" ht="31.5" customHeight="1" spans="1:38">
      <c r="A13" s="23">
        <v>6</v>
      </c>
      <c r="B13" s="23" t="s">
        <v>25</v>
      </c>
      <c r="C13" s="24">
        <v>749</v>
      </c>
      <c r="D13" s="24">
        <v>5244</v>
      </c>
      <c r="E13" s="25">
        <v>1815003.39912874</v>
      </c>
      <c r="F13" s="25">
        <v>252887.958567467</v>
      </c>
      <c r="G13" s="25">
        <v>1562115.44056127</v>
      </c>
      <c r="H13" s="26">
        <v>82216.7966776139</v>
      </c>
      <c r="I13" s="26">
        <v>65911.62</v>
      </c>
      <c r="J13" s="23"/>
      <c r="K13" s="23"/>
      <c r="L13" s="27"/>
      <c r="M13" s="23"/>
      <c r="N13" s="23"/>
      <c r="O13" s="23"/>
      <c r="P13" s="25">
        <v>1891621.76799992</v>
      </c>
      <c r="Q13" s="25">
        <v>3890131.02298643</v>
      </c>
      <c r="R13" s="25">
        <v>5781752.79098635</v>
      </c>
      <c r="S13" s="25">
        <v>10618159.3842565</v>
      </c>
      <c r="T13" s="25">
        <v>413000</v>
      </c>
      <c r="U13" s="25">
        <f t="shared" si="0"/>
        <v>11031159.3842565</v>
      </c>
      <c r="V13" s="28"/>
      <c r="W13" s="29">
        <v>6329432.55780034</v>
      </c>
      <c r="X13" s="29">
        <f t="shared" si="1"/>
        <v>-4701726.82645616</v>
      </c>
      <c r="Y13" s="29">
        <f t="shared" si="2"/>
        <v>0</v>
      </c>
      <c r="Z13" s="1">
        <v>252887.958567467</v>
      </c>
      <c r="AA13" s="1">
        <v>1562115.44056127</v>
      </c>
      <c r="AB13" s="1">
        <v>82216.7968716459</v>
      </c>
      <c r="AC13" s="29">
        <f t="shared" ref="AC13:AF13" si="12">Y13-E13</f>
        <v>-1815003.39912874</v>
      </c>
      <c r="AD13" s="29">
        <f t="shared" si="12"/>
        <v>0</v>
      </c>
      <c r="AE13" s="29">
        <f t="shared" si="12"/>
        <v>0</v>
      </c>
      <c r="AF13" s="30">
        <f t="shared" si="12"/>
        <v>0.000194032007129863</v>
      </c>
      <c r="AG13" s="1">
        <f t="shared" si="4"/>
        <v>0</v>
      </c>
      <c r="AH13" s="1">
        <v>59</v>
      </c>
      <c r="AI13" s="29">
        <f t="shared" si="5"/>
        <v>5309079.69212825</v>
      </c>
      <c r="AJ13" s="31">
        <f t="shared" si="6"/>
        <v>29500</v>
      </c>
      <c r="AK13" s="29">
        <f t="shared" si="7"/>
        <v>383500</v>
      </c>
      <c r="AL13" s="29">
        <f t="shared" si="8"/>
        <v>5692579.69212825</v>
      </c>
    </row>
    <row r="14" s="1" customFormat="1" ht="31.5" customHeight="1" spans="1:38">
      <c r="A14" s="23">
        <v>7</v>
      </c>
      <c r="B14" s="23" t="s">
        <v>26</v>
      </c>
      <c r="C14" s="24">
        <v>1139</v>
      </c>
      <c r="D14" s="24">
        <v>8201</v>
      </c>
      <c r="E14" s="25">
        <v>2749461.01774072</v>
      </c>
      <c r="F14" s="25">
        <v>392967.835672747</v>
      </c>
      <c r="G14" s="25">
        <v>2356493.18206798</v>
      </c>
      <c r="H14" s="26">
        <v>130916.287892665</v>
      </c>
      <c r="I14" s="26">
        <v>99803.64</v>
      </c>
      <c r="J14" s="23"/>
      <c r="K14" s="23"/>
      <c r="L14" s="27"/>
      <c r="M14" s="23"/>
      <c r="N14" s="23"/>
      <c r="O14" s="23"/>
      <c r="P14" s="25">
        <v>2947258.7675456</v>
      </c>
      <c r="Q14" s="25">
        <v>5891232.95516994</v>
      </c>
      <c r="R14" s="25">
        <v>8838491.72271554</v>
      </c>
      <c r="S14" s="25">
        <v>16562913.3372955</v>
      </c>
      <c r="T14" s="25">
        <v>574000</v>
      </c>
      <c r="U14" s="25">
        <v>17136913.3372955</v>
      </c>
      <c r="V14" s="28"/>
      <c r="W14" s="29">
        <v>10720600.51</v>
      </c>
      <c r="X14" s="29">
        <f t="shared" si="1"/>
        <v>-6416312.8272955</v>
      </c>
      <c r="Y14" s="29">
        <f t="shared" si="2"/>
        <v>0</v>
      </c>
      <c r="Z14" s="1">
        <v>392967.835672747</v>
      </c>
      <c r="AA14" s="1">
        <v>2356493.18206798</v>
      </c>
      <c r="AB14" s="1">
        <v>130916.287892665</v>
      </c>
      <c r="AC14" s="29">
        <f t="shared" ref="AC14:AF14" si="13">Y14-E14</f>
        <v>-2749461.01774072</v>
      </c>
      <c r="AD14" s="29">
        <f t="shared" si="13"/>
        <v>0</v>
      </c>
      <c r="AE14" s="29">
        <f t="shared" si="13"/>
        <v>0</v>
      </c>
      <c r="AF14" s="30">
        <f t="shared" si="13"/>
        <v>0</v>
      </c>
      <c r="AG14" s="1">
        <f t="shared" si="4"/>
        <v>0</v>
      </c>
      <c r="AH14" s="1">
        <v>82</v>
      </c>
      <c r="AI14" s="29">
        <f t="shared" si="5"/>
        <v>8281456.66864775</v>
      </c>
      <c r="AJ14" s="31">
        <f t="shared" si="6"/>
        <v>41000</v>
      </c>
      <c r="AK14" s="29">
        <f t="shared" si="7"/>
        <v>533000</v>
      </c>
      <c r="AL14" s="29">
        <f t="shared" si="8"/>
        <v>8814456.66864775</v>
      </c>
    </row>
    <row r="15" s="1" customFormat="1" ht="31.5" customHeight="1" spans="1:38">
      <c r="A15" s="23">
        <v>8</v>
      </c>
      <c r="B15" s="23" t="s">
        <v>27</v>
      </c>
      <c r="C15" s="24">
        <v>330</v>
      </c>
      <c r="D15" s="24">
        <v>2277</v>
      </c>
      <c r="E15" s="25">
        <v>1045193.30107021</v>
      </c>
      <c r="F15" s="25">
        <v>115042.759045</v>
      </c>
      <c r="G15" s="25">
        <v>930150.543382396</v>
      </c>
      <c r="H15" s="26">
        <v>48955.2917569682</v>
      </c>
      <c r="I15" s="26">
        <v>25258</v>
      </c>
      <c r="J15" s="23"/>
      <c r="K15" s="23"/>
      <c r="L15" s="27"/>
      <c r="M15" s="23"/>
      <c r="N15" s="23"/>
      <c r="O15" s="23"/>
      <c r="P15" s="25">
        <v>800424.752558736</v>
      </c>
      <c r="Q15" s="25">
        <v>2291101.39149786</v>
      </c>
      <c r="R15" s="25">
        <v>3091027.80518617</v>
      </c>
      <c r="S15" s="25">
        <v>4713523.48854118</v>
      </c>
      <c r="T15" s="25">
        <v>161000</v>
      </c>
      <c r="U15" s="25">
        <f t="shared" ref="U15:U17" si="14">S15+T15</f>
        <v>4874523.48854118</v>
      </c>
      <c r="V15" s="28"/>
      <c r="W15" s="29">
        <v>4615169</v>
      </c>
      <c r="X15" s="29">
        <f t="shared" si="1"/>
        <v>-259354.48854118</v>
      </c>
      <c r="Y15" s="29">
        <f t="shared" si="2"/>
        <v>498.338870426174</v>
      </c>
      <c r="Z15" s="1">
        <v>115042.752378333</v>
      </c>
      <c r="AA15" s="1">
        <v>930150.54869188</v>
      </c>
      <c r="AB15" s="1">
        <v>48955.2917569682</v>
      </c>
      <c r="AC15" s="29">
        <f t="shared" ref="AC15:AF15" si="15">Y15-E15</f>
        <v>-1044694.96219978</v>
      </c>
      <c r="AD15" s="29">
        <f t="shared" si="15"/>
        <v>-0.0066666670027189</v>
      </c>
      <c r="AE15" s="29">
        <f t="shared" si="15"/>
        <v>0.00530948396772146</v>
      </c>
      <c r="AF15" s="30">
        <f t="shared" si="15"/>
        <v>0</v>
      </c>
      <c r="AG15" s="1">
        <f t="shared" si="4"/>
        <v>0</v>
      </c>
      <c r="AH15" s="1">
        <v>23</v>
      </c>
      <c r="AI15" s="29">
        <f t="shared" si="5"/>
        <v>2356761.74427059</v>
      </c>
      <c r="AJ15" s="31">
        <f t="shared" si="6"/>
        <v>11500</v>
      </c>
      <c r="AK15" s="29">
        <f t="shared" si="7"/>
        <v>149500</v>
      </c>
      <c r="AL15" s="29">
        <f t="shared" si="8"/>
        <v>2506261.74427059</v>
      </c>
    </row>
    <row r="16" s="1" customFormat="1" ht="31.5" customHeight="1" spans="1:38">
      <c r="A16" s="23">
        <v>9</v>
      </c>
      <c r="B16" s="23" t="s">
        <v>28</v>
      </c>
      <c r="C16" s="24">
        <v>476</v>
      </c>
      <c r="D16" s="24">
        <v>3009</v>
      </c>
      <c r="E16" s="25">
        <v>729717.347266187</v>
      </c>
      <c r="F16" s="25">
        <v>196462.137216314</v>
      </c>
      <c r="G16" s="25">
        <v>533255.210049873</v>
      </c>
      <c r="H16" s="26">
        <v>32715.0435613419</v>
      </c>
      <c r="I16" s="26">
        <v>24481</v>
      </c>
      <c r="J16" s="23"/>
      <c r="K16" s="23"/>
      <c r="L16" s="27"/>
      <c r="M16" s="23"/>
      <c r="N16" s="23"/>
      <c r="O16" s="23"/>
      <c r="P16" s="25">
        <v>1442583.12350919</v>
      </c>
      <c r="Q16" s="25">
        <v>1325022.50683944</v>
      </c>
      <c r="R16" s="25">
        <v>2767605.63034863</v>
      </c>
      <c r="S16" s="25">
        <v>6060046.84750345</v>
      </c>
      <c r="T16" s="25">
        <v>238000</v>
      </c>
      <c r="U16" s="25">
        <f t="shared" si="14"/>
        <v>6298046.84750345</v>
      </c>
      <c r="V16" s="28"/>
      <c r="W16" s="29">
        <v>2734857.64</v>
      </c>
      <c r="X16" s="29">
        <f t="shared" si="1"/>
        <v>-3563189.20750345</v>
      </c>
      <c r="Y16" s="29">
        <f t="shared" si="2"/>
        <v>0</v>
      </c>
      <c r="Z16" s="1">
        <v>196462.137216314</v>
      </c>
      <c r="AA16" s="1">
        <v>533255.210049873</v>
      </c>
      <c r="AB16" s="1">
        <v>32715.0435613419</v>
      </c>
      <c r="AC16" s="29">
        <f t="shared" ref="AC16:AF16" si="16">Y16-E16</f>
        <v>-729717.347266187</v>
      </c>
      <c r="AD16" s="29">
        <f t="shared" si="16"/>
        <v>0</v>
      </c>
      <c r="AE16" s="29">
        <f t="shared" si="16"/>
        <v>0</v>
      </c>
      <c r="AF16" s="30">
        <f t="shared" si="16"/>
        <v>0</v>
      </c>
      <c r="AG16" s="1">
        <f t="shared" si="4"/>
        <v>0</v>
      </c>
      <c r="AH16" s="1">
        <v>34</v>
      </c>
      <c r="AI16" s="29">
        <f t="shared" si="5"/>
        <v>3030023.42375172</v>
      </c>
      <c r="AJ16" s="31">
        <f t="shared" si="6"/>
        <v>17000</v>
      </c>
      <c r="AK16" s="29">
        <f t="shared" si="7"/>
        <v>221000</v>
      </c>
      <c r="AL16" s="29">
        <f t="shared" si="8"/>
        <v>3251023.42375172</v>
      </c>
    </row>
    <row r="17" s="1" customFormat="1" ht="31.5" customHeight="1" spans="1:38">
      <c r="A17" s="23">
        <v>10</v>
      </c>
      <c r="B17" s="23" t="s">
        <v>29</v>
      </c>
      <c r="C17" s="24">
        <v>874</v>
      </c>
      <c r="D17" s="24">
        <v>8144</v>
      </c>
      <c r="E17" s="25">
        <v>3297301.14989011</v>
      </c>
      <c r="F17" s="25">
        <v>387827.067916263</v>
      </c>
      <c r="G17" s="25">
        <v>2909474.08197385</v>
      </c>
      <c r="H17" s="26">
        <v>163453.585504149</v>
      </c>
      <c r="I17" s="26">
        <v>129541.12</v>
      </c>
      <c r="J17" s="23"/>
      <c r="K17" s="23"/>
      <c r="L17" s="27"/>
      <c r="M17" s="23"/>
      <c r="N17" s="23"/>
      <c r="O17" s="23"/>
      <c r="P17" s="25">
        <v>2868840.13884663</v>
      </c>
      <c r="Q17" s="25">
        <v>7245720.48586502</v>
      </c>
      <c r="R17" s="25">
        <v>10114560.6247117</v>
      </c>
      <c r="S17" s="25">
        <v>16872510.1713567</v>
      </c>
      <c r="T17" s="25">
        <v>532000</v>
      </c>
      <c r="U17" s="25">
        <f t="shared" si="14"/>
        <v>17404510.1713567</v>
      </c>
      <c r="V17" s="28"/>
      <c r="W17" s="29">
        <v>13159713.2261377</v>
      </c>
      <c r="X17" s="29">
        <f t="shared" si="1"/>
        <v>-4244796.945219</v>
      </c>
      <c r="Y17" s="29">
        <f t="shared" si="2"/>
        <v>-4.84287738800049e-8</v>
      </c>
      <c r="Z17" s="1">
        <v>387827.067916263</v>
      </c>
      <c r="AA17" s="1">
        <v>2909474.08197385</v>
      </c>
      <c r="AB17" s="1">
        <v>163453.585504149</v>
      </c>
      <c r="AC17" s="29">
        <f t="shared" ref="AC17:AF17" si="17">Y17-E17</f>
        <v>-3297301.14989016</v>
      </c>
      <c r="AD17" s="29">
        <f t="shared" si="17"/>
        <v>0</v>
      </c>
      <c r="AE17" s="29">
        <f t="shared" si="17"/>
        <v>0</v>
      </c>
      <c r="AF17" s="30">
        <f t="shared" si="17"/>
        <v>0</v>
      </c>
      <c r="AG17" s="1">
        <f t="shared" si="4"/>
        <v>0</v>
      </c>
      <c r="AH17" s="1">
        <v>76</v>
      </c>
      <c r="AI17" s="29">
        <f t="shared" si="5"/>
        <v>8436255.08567835</v>
      </c>
      <c r="AJ17" s="31">
        <f t="shared" si="6"/>
        <v>38000</v>
      </c>
      <c r="AK17" s="29">
        <f t="shared" si="7"/>
        <v>494000</v>
      </c>
      <c r="AL17" s="29">
        <f t="shared" si="8"/>
        <v>8930255.08567835</v>
      </c>
    </row>
    <row r="18" s="1" customFormat="1" ht="31.5" customHeight="1" spans="1:38">
      <c r="A18" s="35" t="s">
        <v>30</v>
      </c>
      <c r="B18" s="36"/>
      <c r="C18" s="24">
        <f t="shared" ref="C18:I18" si="18">SUM(C8:C17)</f>
        <v>8988</v>
      </c>
      <c r="D18" s="24">
        <f t="shared" si="18"/>
        <v>61497</v>
      </c>
      <c r="E18" s="25">
        <f t="shared" si="18"/>
        <v>17320000.5678846</v>
      </c>
      <c r="F18" s="25">
        <f t="shared" si="18"/>
        <v>2877600.0877457</v>
      </c>
      <c r="G18" s="25">
        <f t="shared" si="18"/>
        <v>14442400.4814961</v>
      </c>
      <c r="H18" s="26">
        <f t="shared" si="18"/>
        <v>902028.149086404</v>
      </c>
      <c r="I18" s="26">
        <f t="shared" si="18"/>
        <v>640488.981074816</v>
      </c>
      <c r="J18" s="23"/>
      <c r="K18" s="23"/>
      <c r="L18" s="27"/>
      <c r="M18" s="23"/>
      <c r="N18" s="23"/>
      <c r="O18" s="23"/>
      <c r="P18" s="25">
        <f t="shared" ref="P18:U18" si="19">SUM(P8:P17)</f>
        <v>21341287.832528</v>
      </c>
      <c r="Q18" s="25">
        <f t="shared" si="19"/>
        <v>35961629.4237691</v>
      </c>
      <c r="R18" s="25">
        <f t="shared" si="19"/>
        <v>57302418.9174267</v>
      </c>
      <c r="S18" s="25">
        <f t="shared" si="19"/>
        <v>124493749.460249</v>
      </c>
      <c r="T18" s="25">
        <f t="shared" si="19"/>
        <v>4781000</v>
      </c>
      <c r="U18" s="25">
        <f t="shared" si="19"/>
        <v>129274749.460249</v>
      </c>
      <c r="V18" s="28"/>
      <c r="W18" s="1">
        <v>3451000</v>
      </c>
      <c r="X18" s="29">
        <f t="shared" si="1"/>
        <v>-125823749.460249</v>
      </c>
      <c r="Y18" s="29">
        <f>W18+X18-T18</f>
        <v>-127153749.460249</v>
      </c>
      <c r="Z18" s="1">
        <f t="shared" ref="Z18:AB18" si="20">SUM(Z8:Z17)</f>
        <v>2539305.32624234</v>
      </c>
      <c r="AA18" s="1">
        <f t="shared" si="20"/>
        <v>15324979.6188704</v>
      </c>
      <c r="AB18" s="1">
        <f t="shared" si="20"/>
        <v>5071620.0216167</v>
      </c>
      <c r="AC18" s="29">
        <f t="shared" ref="AC18:AF18" si="21">Y18-E18</f>
        <v>-144473750.028134</v>
      </c>
      <c r="AD18" s="29">
        <f t="shared" si="21"/>
        <v>-338294.761503352</v>
      </c>
      <c r="AE18" s="29">
        <f t="shared" si="21"/>
        <v>882579.137374382</v>
      </c>
      <c r="AF18" s="37">
        <f t="shared" si="21"/>
        <v>4169591.87253029</v>
      </c>
      <c r="AG18" s="1">
        <f t="shared" si="4"/>
        <v>0</v>
      </c>
      <c r="AH18" s="1">
        <v>683</v>
      </c>
      <c r="AI18" s="29">
        <f t="shared" si="5"/>
        <v>62246874.7301247</v>
      </c>
      <c r="AJ18" s="31">
        <f t="shared" ref="AJ18:AL18" si="22">SUM(AJ8:AJ17)</f>
        <v>341500</v>
      </c>
      <c r="AK18" s="29" t="e">
        <f t="shared" si="22"/>
        <v>#REF!</v>
      </c>
      <c r="AL18" s="29" t="e">
        <f t="shared" si="22"/>
        <v>#REF!</v>
      </c>
    </row>
  </sheetData>
  <mergeCells count="25">
    <mergeCell ref="A1:C1"/>
    <mergeCell ref="A2:V2"/>
    <mergeCell ref="A3:V3"/>
    <mergeCell ref="B4:H4"/>
    <mergeCell ref="J4:O4"/>
    <mergeCell ref="P4:U4"/>
    <mergeCell ref="A18:B18"/>
    <mergeCell ref="A4:A7"/>
    <mergeCell ref="B5:B7"/>
    <mergeCell ref="C5:C7"/>
    <mergeCell ref="D5:D7"/>
    <mergeCell ref="H5:H7"/>
    <mergeCell ref="I4:I7"/>
    <mergeCell ref="J5:J7"/>
    <mergeCell ref="K5:K7"/>
    <mergeCell ref="L5:L7"/>
    <mergeCell ref="M5:M7"/>
    <mergeCell ref="N5:N7"/>
    <mergeCell ref="O5:O7"/>
    <mergeCell ref="S5:S7"/>
    <mergeCell ref="T5:T7"/>
    <mergeCell ref="U5:U7"/>
    <mergeCell ref="V4:V7"/>
    <mergeCell ref="E5:G6"/>
    <mergeCell ref="P5:R6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23年末存栏</vt:lpstr>
      <vt:lpstr>24年末存栏</vt:lpstr>
      <vt:lpstr>25年末存栏</vt:lpstr>
      <vt:lpstr>24年出栏</vt:lpstr>
      <vt:lpstr>25年出栏</vt:lpstr>
      <vt:lpstr>26年出栏</vt:lpstr>
      <vt:lpstr>24年牧户基本情况</vt:lpstr>
      <vt:lpstr>25年牧户基本情况表</vt:lpstr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苍海一粟</cp:lastModifiedBy>
  <dcterms:created xsi:type="dcterms:W3CDTF">2023-05-12T11:15:00Z</dcterms:created>
  <dcterms:modified xsi:type="dcterms:W3CDTF">2026-07-01T06:03:48Z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86312AD5DDEB43A1BEC16B2FA7CCCE80_12</vt:lpwstr>
  </property>
  <property fmtid="{D5CDD505-2E9C-101B-9397-08002B2CF9AE}" pid="4" name="CalculationRule">
    <vt:i4>0</vt:i4>
  </property>
</Properties>
</file>