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巴青县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<sst xmlns="http://schemas.openxmlformats.org/spreadsheetml/2006/main" count="37" uniqueCount="35">
  <si>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r>
      <rPr>
        <sz val="18"/>
        <color theme="1"/>
        <rFont val="方正小标宋简体"/>
        <charset val="134"/>
      </rPr>
      <t>那曲市巴青县</t>
    </r>
    <r>
      <rPr>
        <sz val="18"/>
        <color theme="1"/>
        <rFont val="Times New Roman"/>
        <charset val="134"/>
      </rPr>
      <t>2025</t>
    </r>
    <r>
      <rPr>
        <sz val="18"/>
        <color theme="1"/>
        <rFont val="方正小标宋简体"/>
        <charset val="134"/>
      </rPr>
      <t>年年末牲畜存栏畜群结构情况统计表</t>
    </r>
  </si>
  <si>
    <r>
      <rPr>
        <sz val="11"/>
        <color theme="1"/>
        <rFont val="宋体"/>
        <charset val="134"/>
      </rPr>
      <t>填表单位：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宋体"/>
        <charset val="134"/>
      </rPr>
      <t>县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宋体"/>
        <charset val="134"/>
      </rPr>
      <t>乡人民政府</t>
    </r>
    <r>
      <rPr>
        <sz val="11"/>
        <color theme="1"/>
        <rFont val="Times New Roman"/>
        <charset val="134"/>
      </rPr>
      <t xml:space="preserve">                                                                                                            </t>
    </r>
    <r>
      <rPr>
        <sz val="11"/>
        <color theme="1"/>
        <rFont val="宋体"/>
        <charset val="134"/>
      </rPr>
      <t>填表时间：</t>
    </r>
    <r>
      <rPr>
        <sz val="11"/>
        <color theme="1"/>
        <rFont val="Times New Roman"/>
        <charset val="134"/>
      </rPr>
      <t>2025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>X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X</t>
    </r>
    <r>
      <rPr>
        <sz val="11"/>
        <color theme="1"/>
        <rFont val="宋体"/>
        <charset val="134"/>
      </rPr>
      <t>日</t>
    </r>
  </si>
  <si>
    <r>
      <rPr>
        <sz val="12"/>
        <color theme="1"/>
        <rFont val="方正小标宋简体"/>
        <charset val="134"/>
      </rPr>
      <t>序号</t>
    </r>
  </si>
  <si>
    <r>
      <rPr>
        <sz val="12"/>
        <color theme="1"/>
        <rFont val="方正小标宋简体"/>
        <charset val="134"/>
      </rPr>
      <t>乡镇</t>
    </r>
  </si>
  <si>
    <r>
      <rPr>
        <sz val="12"/>
        <color theme="1"/>
        <rFont val="方正小标宋简体"/>
        <charset val="134"/>
      </rPr>
      <t>村居</t>
    </r>
  </si>
  <si>
    <r>
      <rPr>
        <sz val="12"/>
        <color theme="1"/>
        <rFont val="方正小标宋简体"/>
        <charset val="134"/>
      </rPr>
      <t>牧户</t>
    </r>
  </si>
  <si>
    <r>
      <rPr>
        <sz val="12"/>
        <color theme="1"/>
        <rFont val="方正小标宋简体"/>
        <charset val="134"/>
      </rPr>
      <t>总合计（头）</t>
    </r>
  </si>
  <si>
    <r>
      <rPr>
        <sz val="12"/>
        <color theme="1"/>
        <rFont val="方正小标宋简体"/>
        <charset val="134"/>
      </rPr>
      <t>牦牛公母分类</t>
    </r>
  </si>
  <si>
    <r>
      <rPr>
        <sz val="12"/>
        <color theme="1"/>
        <rFont val="方正小标宋简体"/>
        <charset val="134"/>
      </rPr>
      <t>公牛</t>
    </r>
  </si>
  <si>
    <r>
      <rPr>
        <sz val="12"/>
        <color theme="1"/>
        <rFont val="方正小标宋简体"/>
        <charset val="134"/>
      </rPr>
      <t>母牛</t>
    </r>
  </si>
  <si>
    <r>
      <rPr>
        <sz val="12"/>
        <rFont val="方正小标宋简体"/>
        <charset val="134"/>
      </rPr>
      <t>备注</t>
    </r>
  </si>
  <si>
    <r>
      <rPr>
        <sz val="12"/>
        <color theme="1"/>
        <rFont val="方正小标宋简体"/>
        <charset val="134"/>
      </rPr>
      <t>合计</t>
    </r>
    <r>
      <rPr>
        <sz val="12"/>
        <color theme="1"/>
        <rFont val="Times New Roman"/>
        <charset val="134"/>
      </rPr>
      <t xml:space="preserve">                          </t>
    </r>
    <r>
      <rPr>
        <sz val="12"/>
        <color theme="1"/>
        <rFont val="方正小标宋简体"/>
        <charset val="134"/>
      </rPr>
      <t>（头）</t>
    </r>
  </si>
  <si>
    <r>
      <rPr>
        <sz val="12"/>
        <color theme="1"/>
        <rFont val="方正小标宋简体"/>
        <charset val="134"/>
      </rPr>
      <t>其中：</t>
    </r>
  </si>
  <si>
    <r>
      <rPr>
        <sz val="12"/>
        <color theme="1"/>
        <rFont val="方正小标宋简体"/>
        <charset val="134"/>
      </rPr>
      <t>合计</t>
    </r>
    <r>
      <rPr>
        <sz val="12"/>
        <color theme="1"/>
        <rFont val="Times New Roman"/>
        <charset val="134"/>
      </rPr>
      <t xml:space="preserve">                         </t>
    </r>
    <r>
      <rPr>
        <sz val="12"/>
        <color theme="1"/>
        <rFont val="方正小标宋简体"/>
        <charset val="134"/>
      </rPr>
      <t>（头）</t>
    </r>
  </si>
  <si>
    <r>
      <rPr>
        <sz val="12"/>
        <color theme="1"/>
        <rFont val="方正小标宋简体"/>
        <charset val="134"/>
      </rPr>
      <t>合计</t>
    </r>
    <r>
      <rPr>
        <sz val="12"/>
        <color theme="1"/>
        <rFont val="Times New Roman"/>
        <charset val="134"/>
      </rPr>
      <t xml:space="preserve">                            </t>
    </r>
    <r>
      <rPr>
        <sz val="12"/>
        <color theme="1"/>
        <rFont val="方正小标宋简体"/>
        <charset val="134"/>
      </rPr>
      <t>（头）</t>
    </r>
  </si>
  <si>
    <r>
      <rPr>
        <sz val="12"/>
        <color theme="1"/>
        <rFont val="方正小标宋简体"/>
        <charset val="134"/>
      </rPr>
      <t>公牛</t>
    </r>
    <r>
      <rPr>
        <sz val="12"/>
        <color theme="1"/>
        <rFont val="Times New Roman"/>
        <charset val="134"/>
      </rPr>
      <t xml:space="preserve">               </t>
    </r>
    <r>
      <rPr>
        <sz val="12"/>
        <color theme="1"/>
        <rFont val="方正小标宋简体"/>
        <charset val="134"/>
      </rPr>
      <t>（头）</t>
    </r>
  </si>
  <si>
    <r>
      <rPr>
        <sz val="12"/>
        <color theme="1"/>
        <rFont val="方正小标宋简体"/>
        <charset val="134"/>
      </rPr>
      <t>母牛</t>
    </r>
    <r>
      <rPr>
        <sz val="12"/>
        <color theme="1"/>
        <rFont val="Times New Roman"/>
        <charset val="134"/>
      </rPr>
      <t xml:space="preserve">       </t>
    </r>
    <r>
      <rPr>
        <sz val="12"/>
        <color theme="1"/>
        <rFont val="方正小标宋简体"/>
        <charset val="134"/>
      </rPr>
      <t>（头）</t>
    </r>
  </si>
  <si>
    <r>
      <rPr>
        <sz val="12"/>
        <color theme="1"/>
        <rFont val="方正小标宋简体"/>
        <charset val="134"/>
      </rPr>
      <t>种公牛</t>
    </r>
    <r>
      <rPr>
        <sz val="12"/>
        <color theme="1"/>
        <rFont val="Times New Roman"/>
        <charset val="134"/>
      </rPr>
      <t xml:space="preserve">                 </t>
    </r>
    <r>
      <rPr>
        <sz val="12"/>
        <color theme="1"/>
        <rFont val="方正小标宋简体"/>
        <charset val="134"/>
      </rPr>
      <t>（头）</t>
    </r>
  </si>
  <si>
    <r>
      <rPr>
        <sz val="12"/>
        <color theme="1"/>
        <rFont val="方正小标宋简体"/>
        <charset val="134"/>
      </rPr>
      <t>公牛</t>
    </r>
    <r>
      <rPr>
        <sz val="12"/>
        <color theme="1"/>
        <rFont val="Times New Roman"/>
        <charset val="134"/>
      </rPr>
      <t>/</t>
    </r>
    <r>
      <rPr>
        <sz val="12"/>
        <color theme="1"/>
        <rFont val="方正小标宋简体"/>
        <charset val="134"/>
      </rPr>
      <t>阉畜</t>
    </r>
    <r>
      <rPr>
        <sz val="12"/>
        <color theme="1"/>
        <rFont val="Times New Roman"/>
        <charset val="134"/>
      </rPr>
      <t xml:space="preserve">                     </t>
    </r>
    <r>
      <rPr>
        <sz val="12"/>
        <color theme="1"/>
        <rFont val="方正小标宋简体"/>
        <charset val="134"/>
      </rPr>
      <t>（头）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</si>
  <si>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岁以下</t>
    </r>
  </si>
  <si>
    <r>
      <rPr>
        <sz val="12"/>
        <color theme="1"/>
        <rFont val="Times New Roman"/>
        <charset val="134"/>
      </rPr>
      <t>1-3</t>
    </r>
    <r>
      <rPr>
        <sz val="12"/>
        <color theme="1"/>
        <rFont val="方正仿宋简体"/>
        <charset val="134"/>
      </rPr>
      <t>岁牦牛（不包括</t>
    </r>
    <r>
      <rPr>
        <sz val="12"/>
        <color theme="1"/>
        <rFont val="Times New Roman"/>
        <charset val="134"/>
      </rPr>
      <t>3</t>
    </r>
    <r>
      <rPr>
        <sz val="12"/>
        <color theme="1"/>
        <rFont val="方正仿宋简体"/>
        <charset val="134"/>
      </rPr>
      <t>岁）</t>
    </r>
  </si>
  <si>
    <r>
      <rPr>
        <sz val="12"/>
        <color theme="1"/>
        <rFont val="Times New Roman"/>
        <charset val="134"/>
      </rPr>
      <t>3-12</t>
    </r>
    <r>
      <rPr>
        <sz val="12"/>
        <color theme="1"/>
        <rFont val="方正仿宋简体"/>
        <charset val="134"/>
      </rPr>
      <t>岁牦牛（包括</t>
    </r>
    <r>
      <rPr>
        <sz val="12"/>
        <color theme="1"/>
        <rFont val="Times New Roman"/>
        <charset val="134"/>
      </rPr>
      <t>3</t>
    </r>
    <r>
      <rPr>
        <sz val="12"/>
        <color theme="1"/>
        <rFont val="方正仿宋简体"/>
        <charset val="134"/>
      </rPr>
      <t>岁）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</si>
  <si>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方正仿宋简体"/>
        <charset val="134"/>
      </rPr>
      <t>岁以上母牛</t>
    </r>
  </si>
  <si>
    <r>
      <rPr>
        <sz val="16"/>
        <color theme="1"/>
        <rFont val="方正仿宋简体"/>
        <charset val="134"/>
      </rPr>
      <t>拉西镇</t>
    </r>
  </si>
  <si>
    <r>
      <rPr>
        <sz val="16"/>
        <color theme="1"/>
        <rFont val="方正仿宋简体"/>
        <charset val="134"/>
      </rPr>
      <t>雅安镇</t>
    </r>
  </si>
  <si>
    <r>
      <rPr>
        <sz val="16"/>
        <color theme="1"/>
        <rFont val="方正仿宋简体"/>
        <charset val="134"/>
      </rPr>
      <t>杂色镇</t>
    </r>
  </si>
  <si>
    <r>
      <rPr>
        <sz val="16"/>
        <color theme="1"/>
        <rFont val="方正仿宋简体"/>
        <charset val="134"/>
      </rPr>
      <t>本塔乡</t>
    </r>
  </si>
  <si>
    <r>
      <rPr>
        <sz val="16"/>
        <color theme="1"/>
        <rFont val="方正仿宋简体"/>
        <charset val="134"/>
      </rPr>
      <t>巴青乡</t>
    </r>
  </si>
  <si>
    <r>
      <rPr>
        <sz val="16"/>
        <color theme="1"/>
        <rFont val="方正仿宋简体"/>
        <charset val="134"/>
      </rPr>
      <t>岗切乡</t>
    </r>
  </si>
  <si>
    <r>
      <rPr>
        <sz val="16"/>
        <color theme="1"/>
        <rFont val="方正仿宋简体"/>
        <charset val="134"/>
      </rPr>
      <t>玛如乡</t>
    </r>
  </si>
  <si>
    <r>
      <rPr>
        <sz val="16"/>
        <color theme="1"/>
        <rFont val="方正仿宋简体"/>
        <charset val="134"/>
      </rPr>
      <t>贡日乡</t>
    </r>
  </si>
  <si>
    <r>
      <rPr>
        <sz val="16"/>
        <color theme="1"/>
        <rFont val="方正仿宋简体"/>
        <charset val="134"/>
      </rPr>
      <t>阿秀乡</t>
    </r>
  </si>
  <si>
    <r>
      <rPr>
        <sz val="16"/>
        <color theme="1"/>
        <rFont val="方正仿宋简体"/>
        <charset val="134"/>
      </rPr>
      <t>江绵乡</t>
    </r>
  </si>
  <si>
    <r>
      <rPr>
        <sz val="14"/>
        <color theme="1"/>
        <rFont val="方正小标宋简体"/>
        <charset val="134"/>
      </rPr>
      <t>合计</t>
    </r>
  </si>
  <si>
    <r>
      <rPr>
        <sz val="12"/>
        <color theme="1"/>
        <rFont val="方正小标宋简体"/>
        <charset val="134"/>
      </rPr>
      <t>注：</t>
    </r>
    <r>
      <rPr>
        <sz val="12"/>
        <color theme="1"/>
        <rFont val="方正仿宋简体"/>
        <charset val="134"/>
      </rPr>
      <t>以上存栏总数与</t>
    </r>
    <r>
      <rPr>
        <sz val="12"/>
        <color theme="1"/>
        <rFont val="Times New Roman"/>
        <charset val="134"/>
      </rPr>
      <t>2025</t>
    </r>
    <r>
      <rPr>
        <sz val="12"/>
        <color theme="1"/>
        <rFont val="方正仿宋简体"/>
        <charset val="134"/>
      </rPr>
      <t>年末牲畜清点存栏数据一致。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</si>
</sst>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8"/>
      <color theme="1"/>
      <name val="Times New Roman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6"/>
      <color theme="1"/>
      <name val="Times New Roman"/>
      <charset val="134"/>
    </font>
    <font>
      <sz val="14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方正仿宋简体"/>
      <charset val="134"/>
    </font>
    <font>
      <sz val="12"/>
      <color theme="1"/>
      <name val="方正小标宋简体"/>
      <charset val="134"/>
    </font>
    <font>
      <sz val="12"/>
      <name val="方正小标宋简体"/>
      <charset val="134"/>
    </font>
    <font>
      <sz val="11"/>
      <color theme="1"/>
      <name val="宋体"/>
      <charset val="134"/>
    </font>
    <font>
      <sz val="12"/>
      <color theme="1"/>
      <name val="方正仿宋简体"/>
      <charset val="134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4"/>
      <color theme="1"/>
      <name val="方正小标宋简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4" borderId="13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14">
      <alignment vertical="center"/>
    </xf>
    <xf numFmtId="0" fontId="13" fillId="0" borderId="14">
      <alignment vertical="center"/>
    </xf>
    <xf numFmtId="0" fontId="14" fillId="0" borderId="15">
      <alignment vertical="center"/>
    </xf>
    <xf numFmtId="0" fontId="14" fillId="0" borderId="0">
      <alignment vertical="center"/>
    </xf>
    <xf numFmtId="0" fontId="15" fillId="5" borderId="16">
      <alignment vertical="center"/>
    </xf>
    <xf numFmtId="0" fontId="16" fillId="6" borderId="17">
      <alignment vertical="center"/>
    </xf>
    <xf numFmtId="0" fontId="17" fillId="6" borderId="16">
      <alignment vertical="center"/>
    </xf>
    <xf numFmtId="0" fontId="18" fillId="7" borderId="18">
      <alignment vertical="center"/>
    </xf>
    <xf numFmtId="0" fontId="19" fillId="0" borderId="19">
      <alignment vertical="center"/>
    </xf>
    <xf numFmtId="0" fontId="20" fillId="0" borderId="2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5" fillId="32" borderId="0">
      <alignment vertical="center"/>
    </xf>
    <xf numFmtId="0" fontId="25" fillId="33" borderId="0">
      <alignment vertical="center"/>
    </xf>
    <xf numFmtId="0" fontId="24" fillId="34" borderId="0">
      <alignment vertical="center"/>
    </xf>
  </cellStyleXfs>
  <cellXfs count="27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40"/>
  <sheetViews>
    <sheetView tabSelected="1" zoomScale="85" zoomScaleNormal="85" topLeftCell="B1" workbookViewId="0">
      <selection activeCell="H6" sqref="H6:H16"/>
    </sheetView>
  </sheetViews>
  <sheetFormatPr defaultColWidth="9" defaultRowHeight="25.25" customHeight="1"/>
  <cols>
    <col min="1" max="1" width="9" style="1"/>
    <col min="2" max="2" width="15.875" style="1" customWidth="1"/>
    <col min="3" max="3" width="11.375" style="1" customWidth="1"/>
    <col min="4" max="4" width="6.875" style="1" customWidth="1"/>
    <col min="5" max="6" width="10.625" style="1" customWidth="1"/>
    <col min="7" max="7" width="8.25" style="1" customWidth="1"/>
    <col min="8" max="8" width="9.25" style="1" customWidth="1"/>
    <col min="9" max="9" width="10.625" style="1" customWidth="1"/>
    <col min="10" max="10" width="6.625" style="1" customWidth="1"/>
    <col min="11" max="11" width="7.5" style="1" customWidth="1"/>
    <col min="12" max="15" width="10.625" style="1" customWidth="1"/>
    <col min="16" max="16" width="9.5" style="1" customWidth="1"/>
    <col min="17" max="16384" width="9" style="1"/>
  </cols>
  <sheetData>
    <row r="1" s="1" customFormat="1" ht="54" customHeight="1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1" customFormat="1" ht="39" customHeight="1" spans="1: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="1" customFormat="1" ht="44" customHeight="1" spans="1:25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5"/>
      <c r="H3" s="5"/>
      <c r="I3" s="5" t="s">
        <v>8</v>
      </c>
      <c r="J3" s="5"/>
      <c r="K3" s="5"/>
      <c r="L3" s="5" t="s">
        <v>9</v>
      </c>
      <c r="M3" s="5"/>
      <c r="N3" s="5"/>
      <c r="O3" s="5"/>
      <c r="P3" s="5"/>
      <c r="Q3" s="7" t="s">
        <v>10</v>
      </c>
    </row>
    <row r="4" s="1" customFormat="1" customHeight="1" spans="1:25">
      <c r="A4" s="5"/>
      <c r="B4" s="5"/>
      <c r="C4" s="5"/>
      <c r="D4" s="8"/>
      <c r="E4" s="5"/>
      <c r="F4" s="5" t="s">
        <v>11</v>
      </c>
      <c r="G4" s="5" t="s">
        <v>12</v>
      </c>
      <c r="H4" s="5"/>
      <c r="I4" s="5" t="s">
        <v>13</v>
      </c>
      <c r="J4" s="5" t="s">
        <v>12</v>
      </c>
      <c r="K4" s="5"/>
      <c r="L4" s="5" t="s">
        <v>14</v>
      </c>
      <c r="M4" s="9" t="s">
        <v>12</v>
      </c>
      <c r="N4" s="10"/>
      <c r="O4" s="10"/>
      <c r="P4" s="10"/>
      <c r="Q4" s="11"/>
    </row>
    <row r="5" s="1" customFormat="1" ht="54" customHeight="1" spans="1:25">
      <c r="A5" s="5"/>
      <c r="B5" s="5"/>
      <c r="C5" s="5"/>
      <c r="D5" s="12"/>
      <c r="E5" s="5"/>
      <c r="F5" s="5"/>
      <c r="G5" s="5" t="s">
        <v>15</v>
      </c>
      <c r="H5" s="5" t="s">
        <v>16</v>
      </c>
      <c r="I5" s="5"/>
      <c r="J5" s="5" t="s">
        <v>17</v>
      </c>
      <c r="K5" s="5" t="s">
        <v>18</v>
      </c>
      <c r="L5" s="5"/>
      <c r="M5" s="5" t="s">
        <v>19</v>
      </c>
      <c r="N5" s="5" t="s">
        <v>20</v>
      </c>
      <c r="O5" s="5" t="s">
        <v>21</v>
      </c>
      <c r="P5" s="5" t="s">
        <v>22</v>
      </c>
      <c r="Q5" s="13"/>
    </row>
    <row r="6" s="2" customFormat="1" ht="20" customHeight="1" spans="1:25">
      <c r="A6" s="14">
        <v>1</v>
      </c>
      <c r="B6" s="15" t="s">
        <v>23</v>
      </c>
      <c r="C6" s="14">
        <v>26</v>
      </c>
      <c r="D6" s="14">
        <v>1605</v>
      </c>
      <c r="E6" s="16">
        <v>21587</v>
      </c>
      <c r="F6" s="16">
        <v>21587</v>
      </c>
      <c r="G6" s="16">
        <v>8157</v>
      </c>
      <c r="H6" s="16">
        <v>13430</v>
      </c>
      <c r="I6" s="16">
        <v>8157</v>
      </c>
      <c r="J6" s="16">
        <v>504</v>
      </c>
      <c r="K6" s="16">
        <v>7653</v>
      </c>
      <c r="L6" s="16">
        <v>13430</v>
      </c>
      <c r="M6" s="16">
        <v>2301</v>
      </c>
      <c r="N6" s="16">
        <v>2386</v>
      </c>
      <c r="O6" s="16">
        <v>5446</v>
      </c>
      <c r="P6" s="16">
        <v>3297</v>
      </c>
      <c r="Q6" s="17"/>
      <c r="R6" s="2">
        <f>E6-F6</f>
        <v>0</v>
      </c>
      <c r="S6" s="2">
        <f>G6+H6-F6</f>
        <v>0</v>
      </c>
      <c r="T6" s="2">
        <f>I6-G6</f>
        <v>0</v>
      </c>
      <c r="U6" s="2">
        <f>K6+J6-I6</f>
        <v>0</v>
      </c>
      <c r="V6" s="2">
        <f>L6-H6</f>
        <v>0</v>
      </c>
      <c r="W6" s="2">
        <f>M6+N6+O6+P6-L6</f>
        <v>0</v>
      </c>
      <c r="X6" s="2">
        <v>21587</v>
      </c>
      <c r="Y6" s="2">
        <f>F6-X6</f>
        <v>0</v>
      </c>
    </row>
    <row r="7" s="2" customFormat="1" ht="20" customHeight="1" spans="1:25">
      <c r="A7" s="14">
        <v>2</v>
      </c>
      <c r="B7" s="15" t="s">
        <v>24</v>
      </c>
      <c r="C7" s="18">
        <v>18</v>
      </c>
      <c r="D7" s="14">
        <v>911</v>
      </c>
      <c r="E7" s="16">
        <v>12356</v>
      </c>
      <c r="F7" s="16">
        <v>12356</v>
      </c>
      <c r="G7" s="16">
        <v>3964</v>
      </c>
      <c r="H7" s="16">
        <v>8392</v>
      </c>
      <c r="I7" s="16">
        <v>3964</v>
      </c>
      <c r="J7" s="16">
        <v>487</v>
      </c>
      <c r="K7" s="16">
        <v>3477</v>
      </c>
      <c r="L7" s="16">
        <v>8392</v>
      </c>
      <c r="M7" s="16">
        <v>1686</v>
      </c>
      <c r="N7" s="16">
        <v>1645</v>
      </c>
      <c r="O7" s="16">
        <v>2244</v>
      </c>
      <c r="P7" s="16">
        <v>2817</v>
      </c>
      <c r="Q7" s="17"/>
      <c r="R7" s="2">
        <f t="shared" ref="R7:R16" si="0">E7-F7</f>
        <v>0</v>
      </c>
      <c r="S7" s="2">
        <f t="shared" ref="S7:S16" si="1">G7+H7-F7</f>
        <v>0</v>
      </c>
      <c r="T7" s="2">
        <f t="shared" ref="T7:T16" si="2">I7-G7</f>
        <v>0</v>
      </c>
      <c r="U7" s="2">
        <f t="shared" ref="U7:U16" si="3">K7+J7-I7</f>
        <v>0</v>
      </c>
      <c r="V7" s="2">
        <f t="shared" ref="V7:V16" si="4">L7-H7</f>
        <v>0</v>
      </c>
      <c r="W7" s="2">
        <f t="shared" ref="W7:W16" si="5">M7+N7+O7+P7-L7</f>
        <v>0</v>
      </c>
      <c r="X7" s="2">
        <v>12356</v>
      </c>
      <c r="Y7" s="2">
        <f t="shared" ref="Y7:Y16" si="6">F7-X7</f>
        <v>0</v>
      </c>
    </row>
    <row r="8" s="2" customFormat="1" ht="20" customHeight="1" spans="1:25">
      <c r="A8" s="14">
        <v>3</v>
      </c>
      <c r="B8" s="15" t="s">
        <v>25</v>
      </c>
      <c r="C8" s="14">
        <v>27</v>
      </c>
      <c r="D8" s="14"/>
      <c r="E8" s="16">
        <v>40489</v>
      </c>
      <c r="F8" s="16">
        <v>40489</v>
      </c>
      <c r="G8" s="16">
        <v>17037</v>
      </c>
      <c r="H8" s="16">
        <v>23452</v>
      </c>
      <c r="I8" s="16">
        <v>17037</v>
      </c>
      <c r="J8" s="16">
        <v>1214</v>
      </c>
      <c r="K8" s="16">
        <v>15823</v>
      </c>
      <c r="L8" s="16">
        <v>23452</v>
      </c>
      <c r="M8" s="16">
        <v>3832</v>
      </c>
      <c r="N8" s="16">
        <v>5124</v>
      </c>
      <c r="O8" s="16">
        <v>6581</v>
      </c>
      <c r="P8" s="16">
        <v>7915</v>
      </c>
      <c r="Q8" s="17"/>
      <c r="R8" s="2">
        <f t="shared" si="0"/>
        <v>0</v>
      </c>
      <c r="S8" s="2">
        <f t="shared" si="1"/>
        <v>0</v>
      </c>
      <c r="T8" s="2">
        <f t="shared" si="2"/>
        <v>0</v>
      </c>
      <c r="U8" s="2">
        <f t="shared" si="3"/>
        <v>0</v>
      </c>
      <c r="V8" s="2">
        <f t="shared" si="4"/>
        <v>0</v>
      </c>
      <c r="W8" s="2">
        <f t="shared" si="5"/>
        <v>0</v>
      </c>
      <c r="X8" s="2">
        <v>40489</v>
      </c>
      <c r="Y8" s="2">
        <f t="shared" si="6"/>
        <v>0</v>
      </c>
    </row>
    <row r="9" s="2" customFormat="1" ht="20" customHeight="1" spans="1:25">
      <c r="A9" s="14">
        <v>4</v>
      </c>
      <c r="B9" s="15" t="s">
        <v>26</v>
      </c>
      <c r="C9" s="14">
        <v>10</v>
      </c>
      <c r="D9" s="14"/>
      <c r="E9" s="16">
        <v>11854</v>
      </c>
      <c r="F9" s="16">
        <v>11854</v>
      </c>
      <c r="G9" s="16">
        <v>3618</v>
      </c>
      <c r="H9" s="16">
        <v>8236</v>
      </c>
      <c r="I9" s="16">
        <v>3618</v>
      </c>
      <c r="J9" s="16">
        <v>1427</v>
      </c>
      <c r="K9" s="16">
        <v>2191</v>
      </c>
      <c r="L9" s="16">
        <v>8236</v>
      </c>
      <c r="M9" s="16">
        <v>1712</v>
      </c>
      <c r="N9" s="16">
        <v>1481</v>
      </c>
      <c r="O9" s="16">
        <v>2394</v>
      </c>
      <c r="P9" s="16">
        <v>2649</v>
      </c>
      <c r="Q9" s="17"/>
      <c r="R9" s="2">
        <f t="shared" si="0"/>
        <v>0</v>
      </c>
      <c r="S9" s="2">
        <f t="shared" si="1"/>
        <v>0</v>
      </c>
      <c r="T9" s="2">
        <f t="shared" si="2"/>
        <v>0</v>
      </c>
      <c r="U9" s="2">
        <f t="shared" si="3"/>
        <v>0</v>
      </c>
      <c r="V9" s="2">
        <f t="shared" si="4"/>
        <v>0</v>
      </c>
      <c r="W9" s="2">
        <f t="shared" si="5"/>
        <v>0</v>
      </c>
      <c r="X9" s="2">
        <v>11854</v>
      </c>
      <c r="Y9" s="2">
        <f t="shared" si="6"/>
        <v>0</v>
      </c>
    </row>
    <row r="10" s="2" customFormat="1" ht="20" customHeight="1" spans="1:25">
      <c r="A10" s="14">
        <v>5</v>
      </c>
      <c r="B10" s="15" t="s">
        <v>27</v>
      </c>
      <c r="C10" s="14">
        <v>9</v>
      </c>
      <c r="D10" s="14">
        <v>449</v>
      </c>
      <c r="E10" s="16">
        <v>14158</v>
      </c>
      <c r="F10" s="16">
        <v>14158</v>
      </c>
      <c r="G10" s="16">
        <v>5553</v>
      </c>
      <c r="H10" s="16">
        <v>8605</v>
      </c>
      <c r="I10" s="16">
        <v>5553</v>
      </c>
      <c r="J10" s="16">
        <v>383</v>
      </c>
      <c r="K10" s="16">
        <v>5170</v>
      </c>
      <c r="L10" s="16">
        <v>8605</v>
      </c>
      <c r="M10" s="16">
        <v>1287</v>
      </c>
      <c r="N10" s="16">
        <v>803</v>
      </c>
      <c r="O10" s="16">
        <v>2816</v>
      </c>
      <c r="P10" s="16">
        <v>3699</v>
      </c>
      <c r="Q10" s="17"/>
      <c r="R10" s="2">
        <f t="shared" si="0"/>
        <v>0</v>
      </c>
      <c r="S10" s="2">
        <f t="shared" si="1"/>
        <v>0</v>
      </c>
      <c r="T10" s="2">
        <f t="shared" si="2"/>
        <v>0</v>
      </c>
      <c r="U10" s="2">
        <f t="shared" si="3"/>
        <v>0</v>
      </c>
      <c r="V10" s="2">
        <f t="shared" si="4"/>
        <v>0</v>
      </c>
      <c r="W10" s="2">
        <f t="shared" si="5"/>
        <v>0</v>
      </c>
      <c r="X10" s="2">
        <v>14158</v>
      </c>
      <c r="Y10" s="2">
        <f t="shared" si="6"/>
        <v>0</v>
      </c>
    </row>
    <row r="11" s="2" customFormat="1" ht="20" customHeight="1" spans="1:25">
      <c r="A11" s="14">
        <v>6</v>
      </c>
      <c r="B11" s="15" t="s">
        <v>28</v>
      </c>
      <c r="C11" s="14">
        <v>16</v>
      </c>
      <c r="D11" s="14">
        <v>749</v>
      </c>
      <c r="E11" s="16">
        <v>32889</v>
      </c>
      <c r="F11" s="16">
        <v>32889</v>
      </c>
      <c r="G11" s="16">
        <v>13857</v>
      </c>
      <c r="H11" s="16">
        <v>19032</v>
      </c>
      <c r="I11" s="16">
        <v>13857</v>
      </c>
      <c r="J11" s="16">
        <v>548</v>
      </c>
      <c r="K11" s="16">
        <v>13309</v>
      </c>
      <c r="L11" s="16">
        <v>19032</v>
      </c>
      <c r="M11" s="16">
        <v>3102</v>
      </c>
      <c r="N11" s="16">
        <v>3220</v>
      </c>
      <c r="O11" s="16">
        <v>8555</v>
      </c>
      <c r="P11" s="16">
        <v>4155</v>
      </c>
      <c r="Q11" s="17"/>
      <c r="R11" s="2">
        <f t="shared" si="0"/>
        <v>0</v>
      </c>
      <c r="S11" s="2">
        <f t="shared" si="1"/>
        <v>0</v>
      </c>
      <c r="T11" s="2">
        <f t="shared" si="2"/>
        <v>0</v>
      </c>
      <c r="U11" s="2">
        <f t="shared" si="3"/>
        <v>0</v>
      </c>
      <c r="V11" s="2">
        <f t="shared" si="4"/>
        <v>0</v>
      </c>
      <c r="W11" s="2">
        <f t="shared" si="5"/>
        <v>0</v>
      </c>
      <c r="X11" s="2">
        <v>32889</v>
      </c>
      <c r="Y11" s="2">
        <f t="shared" si="6"/>
        <v>0</v>
      </c>
    </row>
    <row r="12" s="2" customFormat="1" ht="20" customHeight="1" spans="1:25">
      <c r="A12" s="14">
        <v>7</v>
      </c>
      <c r="B12" s="15" t="s">
        <v>29</v>
      </c>
      <c r="C12" s="14">
        <v>18</v>
      </c>
      <c r="D12" s="14"/>
      <c r="E12" s="16">
        <v>41186</v>
      </c>
      <c r="F12" s="16">
        <v>41186</v>
      </c>
      <c r="G12" s="16">
        <v>17239</v>
      </c>
      <c r="H12" s="16">
        <v>23947</v>
      </c>
      <c r="I12" s="16">
        <v>17239</v>
      </c>
      <c r="J12" s="16">
        <v>956</v>
      </c>
      <c r="K12" s="16">
        <v>16283</v>
      </c>
      <c r="L12" s="16">
        <v>23947</v>
      </c>
      <c r="M12" s="16">
        <v>3960</v>
      </c>
      <c r="N12" s="16">
        <v>4614</v>
      </c>
      <c r="O12" s="16">
        <v>9862</v>
      </c>
      <c r="P12" s="16">
        <v>5511</v>
      </c>
      <c r="Q12" s="17"/>
      <c r="R12" s="2">
        <f t="shared" si="0"/>
        <v>0</v>
      </c>
      <c r="S12" s="2">
        <f t="shared" si="1"/>
        <v>0</v>
      </c>
      <c r="T12" s="2">
        <f t="shared" si="2"/>
        <v>0</v>
      </c>
      <c r="U12" s="2">
        <f t="shared" si="3"/>
        <v>0</v>
      </c>
      <c r="V12" s="2">
        <f t="shared" si="4"/>
        <v>0</v>
      </c>
      <c r="W12" s="2">
        <f t="shared" si="5"/>
        <v>0</v>
      </c>
      <c r="X12" s="2">
        <v>41186</v>
      </c>
      <c r="Y12" s="2">
        <f t="shared" si="6"/>
        <v>0</v>
      </c>
    </row>
    <row r="13" s="2" customFormat="1" ht="20" customHeight="1" spans="1:25">
      <c r="A13" s="14">
        <v>8</v>
      </c>
      <c r="B13" s="15" t="s">
        <v>30</v>
      </c>
      <c r="C13" s="14">
        <v>5</v>
      </c>
      <c r="D13" s="14">
        <v>330</v>
      </c>
      <c r="E13" s="16">
        <v>7364</v>
      </c>
      <c r="F13" s="16">
        <v>7364</v>
      </c>
      <c r="G13" s="16">
        <v>2841</v>
      </c>
      <c r="H13" s="16">
        <v>4523</v>
      </c>
      <c r="I13" s="16">
        <v>2841</v>
      </c>
      <c r="J13" s="16">
        <v>469</v>
      </c>
      <c r="K13" s="16">
        <v>2372</v>
      </c>
      <c r="L13" s="16">
        <v>4523</v>
      </c>
      <c r="M13" s="16">
        <v>645</v>
      </c>
      <c r="N13" s="16">
        <v>850</v>
      </c>
      <c r="O13" s="16">
        <v>1702</v>
      </c>
      <c r="P13" s="16">
        <v>1326</v>
      </c>
      <c r="Q13" s="17"/>
      <c r="R13" s="2">
        <f t="shared" si="0"/>
        <v>0</v>
      </c>
      <c r="S13" s="2">
        <f t="shared" si="1"/>
        <v>0</v>
      </c>
      <c r="T13" s="2">
        <f t="shared" si="2"/>
        <v>0</v>
      </c>
      <c r="U13" s="2">
        <f t="shared" si="3"/>
        <v>0</v>
      </c>
      <c r="V13" s="2">
        <f t="shared" si="4"/>
        <v>0</v>
      </c>
      <c r="W13" s="2">
        <f t="shared" si="5"/>
        <v>0</v>
      </c>
      <c r="X13" s="2">
        <v>7364</v>
      </c>
      <c r="Y13" s="2">
        <f t="shared" si="6"/>
        <v>0</v>
      </c>
    </row>
    <row r="14" s="2" customFormat="1" ht="20" customHeight="1" spans="1:25">
      <c r="A14" s="14">
        <v>9</v>
      </c>
      <c r="B14" s="15" t="s">
        <v>31</v>
      </c>
      <c r="C14" s="14">
        <v>11</v>
      </c>
      <c r="D14" s="14">
        <v>476</v>
      </c>
      <c r="E14" s="16">
        <v>14609</v>
      </c>
      <c r="F14" s="16">
        <v>14609</v>
      </c>
      <c r="G14" s="16">
        <v>4872</v>
      </c>
      <c r="H14" s="16">
        <v>9737</v>
      </c>
      <c r="I14" s="16">
        <v>4872</v>
      </c>
      <c r="J14" s="16">
        <v>575</v>
      </c>
      <c r="K14" s="16">
        <v>4297</v>
      </c>
      <c r="L14" s="16">
        <v>9737</v>
      </c>
      <c r="M14" s="16">
        <v>1740</v>
      </c>
      <c r="N14" s="16">
        <v>2164</v>
      </c>
      <c r="O14" s="16">
        <v>3717</v>
      </c>
      <c r="P14" s="16">
        <v>2116</v>
      </c>
      <c r="Q14" s="17"/>
      <c r="R14" s="2">
        <f t="shared" si="0"/>
        <v>0</v>
      </c>
      <c r="S14" s="2">
        <f t="shared" si="1"/>
        <v>0</v>
      </c>
      <c r="T14" s="2">
        <f t="shared" si="2"/>
        <v>0</v>
      </c>
      <c r="U14" s="2">
        <f t="shared" si="3"/>
        <v>0</v>
      </c>
      <c r="V14" s="2">
        <f t="shared" si="4"/>
        <v>0</v>
      </c>
      <c r="W14" s="2">
        <f t="shared" si="5"/>
        <v>0</v>
      </c>
      <c r="X14" s="2">
        <v>14609</v>
      </c>
      <c r="Y14" s="2">
        <f t="shared" si="6"/>
        <v>0</v>
      </c>
    </row>
    <row r="15" s="1" customFormat="1" ht="20" customHeight="1" spans="1:25">
      <c r="A15" s="5">
        <v>10</v>
      </c>
      <c r="B15" s="19" t="s">
        <v>32</v>
      </c>
      <c r="C15" s="5">
        <v>16</v>
      </c>
      <c r="D15" s="5">
        <v>874</v>
      </c>
      <c r="E15" s="20">
        <v>41575</v>
      </c>
      <c r="F15" s="20">
        <v>41575</v>
      </c>
      <c r="G15" s="20">
        <v>19158</v>
      </c>
      <c r="H15" s="20">
        <v>22417</v>
      </c>
      <c r="I15" s="20">
        <v>19158</v>
      </c>
      <c r="J15" s="20">
        <v>641</v>
      </c>
      <c r="K15" s="20">
        <v>18517</v>
      </c>
      <c r="L15" s="20">
        <v>22417</v>
      </c>
      <c r="M15" s="20">
        <v>3487</v>
      </c>
      <c r="N15" s="20">
        <v>5027</v>
      </c>
      <c r="O15" s="20">
        <v>6823</v>
      </c>
      <c r="P15" s="20">
        <v>7080</v>
      </c>
      <c r="Q15" s="21"/>
      <c r="R15" s="1">
        <f t="shared" si="0"/>
        <v>0</v>
      </c>
      <c r="S15" s="1">
        <f t="shared" si="1"/>
        <v>0</v>
      </c>
      <c r="T15" s="1">
        <f t="shared" si="2"/>
        <v>0</v>
      </c>
      <c r="U15" s="1">
        <f t="shared" si="3"/>
        <v>0</v>
      </c>
      <c r="V15" s="1">
        <f t="shared" si="4"/>
        <v>0</v>
      </c>
      <c r="W15" s="1">
        <f t="shared" si="5"/>
        <v>0</v>
      </c>
      <c r="X15" s="1">
        <v>41575</v>
      </c>
      <c r="Y15" s="2">
        <f t="shared" si="6"/>
        <v>0</v>
      </c>
    </row>
    <row r="16" s="1" customFormat="1" ht="37" customHeight="1" spans="1:25">
      <c r="A16" s="22" t="s">
        <v>33</v>
      </c>
      <c r="B16" s="22"/>
      <c r="C16" s="22">
        <f t="shared" ref="C16:P16" si="7">SUM(C6:C15)</f>
        <v>156</v>
      </c>
      <c r="D16" s="22">
        <f t="shared" si="7"/>
        <v>5394</v>
      </c>
      <c r="E16" s="23">
        <f t="shared" si="7"/>
        <v>238067</v>
      </c>
      <c r="F16" s="23">
        <f t="shared" si="7"/>
        <v>238067</v>
      </c>
      <c r="G16" s="23">
        <f t="shared" si="7"/>
        <v>96296</v>
      </c>
      <c r="H16" s="23">
        <f t="shared" si="7"/>
        <v>141771</v>
      </c>
      <c r="I16" s="23">
        <f t="shared" si="7"/>
        <v>96296</v>
      </c>
      <c r="J16" s="23">
        <f t="shared" si="7"/>
        <v>7204</v>
      </c>
      <c r="K16" s="23">
        <f t="shared" si="7"/>
        <v>89092</v>
      </c>
      <c r="L16" s="23">
        <f t="shared" si="7"/>
        <v>141771</v>
      </c>
      <c r="M16" s="23">
        <f t="shared" si="7"/>
        <v>23752</v>
      </c>
      <c r="N16" s="23">
        <f t="shared" si="7"/>
        <v>27314</v>
      </c>
      <c r="O16" s="23">
        <f t="shared" si="7"/>
        <v>50140</v>
      </c>
      <c r="P16" s="23">
        <f t="shared" si="7"/>
        <v>40565</v>
      </c>
      <c r="Q16" s="24"/>
      <c r="R16" s="1">
        <f t="shared" si="0"/>
        <v>0</v>
      </c>
      <c r="S16" s="1">
        <f t="shared" si="1"/>
        <v>0</v>
      </c>
      <c r="T16" s="1">
        <f t="shared" si="2"/>
        <v>0</v>
      </c>
      <c r="U16" s="1">
        <f t="shared" si="3"/>
        <v>0</v>
      </c>
      <c r="V16" s="1">
        <f t="shared" si="4"/>
        <v>0</v>
      </c>
      <c r="W16" s="1">
        <f t="shared" si="5"/>
        <v>0</v>
      </c>
      <c r="X16" s="1">
        <v>238067</v>
      </c>
      <c r="Y16" s="2">
        <f t="shared" si="6"/>
        <v>0</v>
      </c>
    </row>
    <row r="17" s="1" customFormat="1" customHeight="1" spans="1:17">
      <c r="A17" s="25" t="s">
        <v>34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="1" customFormat="1" customHeight="1" spans="1:17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="1" customFormat="1" customHeight="1" spans="1:17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="1" customFormat="1" customHeight="1" spans="1:17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</row>
    <row r="21" s="1" customFormat="1" customHeight="1" spans="1:17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="1" customFormat="1" customHeight="1" spans="1:17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="1" customFormat="1" customHeight="1" spans="1:17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="1" customFormat="1" customHeight="1" spans="1:17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s="1" customFormat="1" customHeight="1" spans="1:17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="1" customFormat="1" customHeight="1" spans="1:17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="1" customFormat="1" customHeight="1" spans="1:17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</row>
    <row r="28" s="1" customFormat="1" customHeight="1" spans="1:17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="1" customFormat="1" customHeight="1" spans="1:17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</row>
    <row r="30" s="1" customFormat="1" customHeight="1" spans="1:17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</row>
    <row r="31" s="1" customFormat="1" customHeight="1" spans="1:17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</row>
    <row r="32" s="1" customFormat="1" customHeight="1" spans="1:17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</row>
    <row r="33" s="1" customFormat="1" customHeight="1" spans="1:16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</row>
    <row r="34" s="1" customFormat="1" customHeight="1" spans="1:16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</row>
    <row r="35" s="1" customFormat="1" customHeight="1" spans="1:16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</row>
    <row r="36" s="1" customFormat="1" customHeight="1" spans="1:16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</row>
    <row r="37" s="1" customFormat="1" customHeight="1" spans="1:16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</row>
    <row r="38" s="1" customFormat="1" customHeight="1" spans="1:16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</row>
    <row r="39" s="1" customFormat="1" customHeight="1" spans="1:16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</row>
    <row r="40" s="1" customFormat="1" customHeight="1" spans="1:16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</row>
    <row r="41" s="1" customFormat="1" customHeight="1" spans="1:16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s="1" customFormat="1" customHeight="1" spans="1:16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</row>
    <row r="43" s="1" customFormat="1" customHeight="1" spans="1:16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</row>
    <row r="44" s="1" customFormat="1" customHeight="1" spans="1:16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</row>
    <row r="45" s="1" customFormat="1" customHeight="1" spans="1:16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</row>
    <row r="46" s="1" customFormat="1" customHeight="1" spans="1:16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</row>
    <row r="47" s="1" customFormat="1" customHeight="1" spans="1:16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</row>
    <row r="48" s="1" customFormat="1" customHeight="1" spans="1:16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</row>
    <row r="49" s="1" customFormat="1" customHeight="1" spans="1:16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</row>
    <row r="50" s="1" customFormat="1" customHeight="1" spans="1:16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</row>
    <row r="51" s="1" customFormat="1" customHeight="1" spans="1:16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</row>
    <row r="52" s="1" customFormat="1" customHeight="1" spans="1:16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</row>
    <row r="53" s="1" customFormat="1" customHeight="1" spans="1:16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</row>
    <row r="54" s="1" customFormat="1" customHeight="1" spans="1:16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</row>
    <row r="55" s="1" customFormat="1" customHeight="1" spans="1:16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</row>
    <row r="56" s="1" customFormat="1" customHeight="1" spans="1:16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</row>
    <row r="57" s="1" customFormat="1" customHeight="1" spans="1:16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</row>
    <row r="58" s="1" customFormat="1" customHeight="1" spans="1:16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</row>
    <row r="59" s="1" customFormat="1" customHeight="1" spans="1:16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</row>
    <row r="60" s="1" customFormat="1" customHeight="1" spans="1:16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</row>
    <row r="61" s="1" customFormat="1" customHeight="1" spans="1:16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</row>
    <row r="62" s="1" customFormat="1" customHeight="1" spans="1:16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</row>
    <row r="63" s="1" customFormat="1" customHeight="1" spans="1:16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</row>
    <row r="64" s="1" customFormat="1" customHeight="1" spans="1:16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</row>
    <row r="65" s="1" customFormat="1" customHeight="1" spans="1:16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</row>
    <row r="66" s="1" customFormat="1" customHeight="1" spans="1:16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</row>
    <row r="67" s="1" customFormat="1" customHeight="1" spans="1:16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</row>
    <row r="68" s="1" customFormat="1" customHeight="1" spans="1:16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</row>
    <row r="69" s="1" customFormat="1" customHeight="1" spans="1:16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</row>
    <row r="70" s="1" customFormat="1" customHeight="1" spans="1:16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</row>
    <row r="71" s="1" customFormat="1" customHeight="1" spans="1:16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</row>
    <row r="72" s="1" customFormat="1" customHeight="1" spans="1:16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</row>
    <row r="73" s="1" customFormat="1" customHeight="1" spans="1:16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</row>
    <row r="74" s="1" customFormat="1" customHeight="1" spans="1:16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</row>
    <row r="75" s="1" customFormat="1" customHeight="1" spans="1:16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</row>
    <row r="76" s="1" customFormat="1" customHeight="1" spans="1:16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</row>
    <row r="77" s="1" customFormat="1" customHeight="1" spans="1:16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</row>
    <row r="78" s="1" customFormat="1" customHeight="1" spans="1:16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</row>
    <row r="79" s="1" customFormat="1" customHeight="1" spans="1:16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</row>
    <row r="80" s="1" customFormat="1" customHeight="1" spans="1:16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</row>
    <row r="81" s="1" customFormat="1" customHeight="1" spans="1:16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</row>
    <row r="82" s="1" customFormat="1" customHeight="1" spans="1:16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</row>
    <row r="83" s="1" customFormat="1" customHeight="1" spans="1:16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</row>
    <row r="84" s="1" customFormat="1" customHeight="1" spans="1:16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</row>
    <row r="85" s="1" customFormat="1" customHeight="1" spans="1:16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</row>
    <row r="86" s="1" customFormat="1" customHeight="1" spans="1:16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</row>
    <row r="87" s="1" customFormat="1" customHeight="1" spans="1:16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</row>
    <row r="88" s="1" customFormat="1" customHeight="1" spans="1:16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</row>
    <row r="89" s="1" customFormat="1" customHeight="1" spans="1:16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</row>
    <row r="90" s="1" customFormat="1" customHeight="1" spans="1:16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</row>
    <row r="91" s="1" customFormat="1" customHeight="1" spans="1:16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</row>
    <row r="92" s="1" customFormat="1" customHeight="1" spans="1:16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</row>
    <row r="93" s="1" customFormat="1" customHeight="1" spans="1:16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</row>
    <row r="94" s="1" customFormat="1" customHeight="1" spans="1:16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</row>
    <row r="95" s="1" customFormat="1" customHeight="1" spans="1:16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</row>
    <row r="96" s="1" customFormat="1" customHeight="1" spans="1:16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</row>
    <row r="97" s="1" customFormat="1" customHeight="1" spans="1:16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</row>
    <row r="98" s="1" customFormat="1" customHeight="1" spans="1:16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</row>
    <row r="99" s="1" customFormat="1" customHeight="1" spans="1:16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</row>
    <row r="100" s="1" customFormat="1" customHeight="1" spans="1:16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</row>
    <row r="101" s="1" customFormat="1" customHeight="1" spans="1:16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</row>
    <row r="102" s="1" customFormat="1" customHeight="1" spans="1:16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</row>
    <row r="103" s="1" customFormat="1" customHeight="1" spans="1:16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</row>
    <row r="104" s="1" customFormat="1" customHeight="1" spans="1:16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</row>
    <row r="105" s="1" customFormat="1" customHeight="1" spans="1:16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</row>
    <row r="106" s="1" customFormat="1" customHeight="1" spans="1:16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</row>
    <row r="107" s="1" customFormat="1" customHeight="1" spans="1:16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</row>
    <row r="108" s="1" customFormat="1" customHeight="1" spans="1:16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</row>
    <row r="109" s="1" customFormat="1" customHeight="1" spans="1:16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</row>
    <row r="110" s="1" customFormat="1" customHeight="1" spans="1:16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</row>
    <row r="111" s="1" customFormat="1" customHeight="1" spans="1:16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</row>
    <row r="112" s="1" customFormat="1" customHeight="1" spans="1:16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</row>
    <row r="113" s="1" customFormat="1" customHeight="1" spans="1:16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</row>
    <row r="114" s="1" customFormat="1" customHeight="1" spans="1:16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</row>
    <row r="115" s="1" customFormat="1" customHeight="1" spans="1:16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</row>
    <row r="116" s="1" customFormat="1" customHeight="1" spans="1:16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</row>
    <row r="117" s="1" customFormat="1" customHeight="1" spans="1:16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</row>
    <row r="118" s="1" customFormat="1" customHeight="1" spans="1:16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</row>
    <row r="119" s="1" customFormat="1" customHeight="1" spans="1:16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</row>
    <row r="120" s="1" customFormat="1" customHeight="1" spans="1:16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</row>
    <row r="121" s="1" customFormat="1" customHeight="1" spans="1:16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</row>
    <row r="122" s="1" customFormat="1" customHeight="1" spans="1:16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</row>
    <row r="123" s="1" customFormat="1" customHeight="1" spans="1:16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</row>
    <row r="124" s="1" customFormat="1" customHeight="1" spans="1:16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</row>
    <row r="125" s="1" customFormat="1" customHeight="1" spans="1:16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</row>
    <row r="126" s="1" customFormat="1" customHeight="1" spans="1:16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</row>
    <row r="127" s="1" customFormat="1" customHeight="1" spans="1:16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</row>
    <row r="128" s="1" customFormat="1" customHeight="1" spans="1:16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</row>
    <row r="129" s="1" customFormat="1" customHeight="1" spans="1:16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</row>
    <row r="130" s="1" customFormat="1" customHeight="1" spans="1:16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</row>
    <row r="131" s="1" customFormat="1" customHeight="1" spans="1:16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</row>
    <row r="132" s="1" customFormat="1" customHeight="1" spans="1:16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</row>
    <row r="133" s="1" customFormat="1" customHeight="1" spans="1:16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</row>
    <row r="134" s="1" customFormat="1" customHeight="1" spans="1:16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</row>
    <row r="135" s="1" customFormat="1" customHeight="1" spans="1:16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</row>
    <row r="136" s="1" customFormat="1" customHeight="1" spans="1:16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</row>
    <row r="137" s="1" customFormat="1" customHeight="1" spans="1:16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</row>
    <row r="138" s="1" customFormat="1" customHeight="1" spans="1:16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</row>
    <row r="139" s="1" customFormat="1" customHeight="1" spans="1:16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</row>
    <row r="140" s="1" customFormat="1" customHeight="1" spans="1:16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</row>
    <row r="141" s="1" customFormat="1" customHeight="1" spans="1:16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</row>
    <row r="142" s="1" customFormat="1" customHeight="1" spans="1:16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</row>
    <row r="143" s="1" customFormat="1" customHeight="1" spans="1:16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</row>
    <row r="144" s="1" customFormat="1" customHeight="1" spans="1:16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</row>
    <row r="145" s="1" customFormat="1" customHeight="1" spans="1:16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</row>
    <row r="146" s="1" customFormat="1" customHeight="1" spans="1:16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</row>
    <row r="147" s="1" customFormat="1" customHeight="1" spans="1:16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</row>
    <row r="148" s="1" customFormat="1" customHeight="1" spans="1:16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</row>
    <row r="149" s="1" customFormat="1" customHeight="1" spans="1:16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</row>
    <row r="150" s="1" customFormat="1" customHeight="1" spans="1:16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</row>
    <row r="151" s="1" customFormat="1" customHeight="1" spans="1:16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</row>
    <row r="152" s="1" customFormat="1" customHeight="1" spans="1:16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</row>
    <row r="153" s="1" customFormat="1" customHeight="1" spans="1:16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</row>
    <row r="154" s="1" customFormat="1" customHeight="1" spans="1:16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</row>
    <row r="155" s="1" customFormat="1" customHeight="1" spans="1:16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</row>
    <row r="156" s="1" customFormat="1" customHeight="1" spans="1:16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</row>
    <row r="157" s="1" customFormat="1" customHeight="1" spans="1:16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</row>
    <row r="158" s="1" customFormat="1" customHeight="1" spans="1:16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</row>
    <row r="159" s="1" customFormat="1" customHeight="1" spans="1:16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</row>
    <row r="160" s="1" customFormat="1" customHeight="1" spans="1:16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</row>
    <row r="161" s="1" customFormat="1" customHeight="1" spans="1:16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</row>
    <row r="162" s="1" customFormat="1" customHeight="1" spans="1:16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</row>
    <row r="163" s="1" customFormat="1" customHeight="1" spans="1:16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</row>
    <row r="164" s="1" customFormat="1" customHeight="1" spans="1:16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</row>
    <row r="165" s="1" customFormat="1" customHeight="1" spans="1:16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</row>
    <row r="166" s="1" customFormat="1" customHeight="1" spans="1:16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</row>
    <row r="167" s="1" customFormat="1" customHeight="1" spans="1:16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</row>
    <row r="168" s="1" customFormat="1" customHeight="1" spans="1:16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</row>
    <row r="169" s="1" customFormat="1" customHeight="1" spans="1:16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</row>
    <row r="170" s="1" customFormat="1" customHeight="1" spans="1:16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</row>
    <row r="171" s="1" customFormat="1" customHeight="1" spans="1:16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</row>
    <row r="172" s="1" customFormat="1" customHeight="1" spans="1:16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</row>
    <row r="173" s="1" customFormat="1" customHeight="1" spans="1:16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</row>
    <row r="174" s="1" customFormat="1" customHeight="1" spans="1:16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</row>
    <row r="175" s="1" customFormat="1" customHeight="1" spans="1:16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</row>
    <row r="176" s="1" customFormat="1" customHeight="1" spans="1:16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</row>
    <row r="177" s="1" customFormat="1" customHeight="1" spans="1:16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</row>
    <row r="178" s="1" customFormat="1" customHeight="1" spans="1:16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</row>
    <row r="179" s="1" customFormat="1" customHeight="1" spans="1:16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</row>
    <row r="180" s="1" customFormat="1" customHeight="1" spans="1:16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</row>
    <row r="181" s="1" customFormat="1" customHeight="1" spans="1:16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</row>
    <row r="182" s="1" customFormat="1" customHeight="1" spans="1:16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</row>
    <row r="183" s="1" customFormat="1" customHeight="1" spans="1:16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</row>
    <row r="184" s="1" customFormat="1" customHeight="1" spans="1:16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</row>
    <row r="185" s="1" customFormat="1" customHeight="1" spans="1:16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</row>
    <row r="186" s="1" customFormat="1" customHeight="1" spans="1:16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</row>
    <row r="187" s="1" customFormat="1" customHeight="1" spans="1:16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</row>
    <row r="188" s="1" customFormat="1" customHeight="1" spans="1:16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</row>
    <row r="189" s="1" customFormat="1" customHeight="1" spans="1:16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</row>
    <row r="190" s="1" customFormat="1" customHeight="1" spans="1:16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</row>
    <row r="191" s="1" customFormat="1" customHeight="1" spans="1:16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</row>
    <row r="192" s="1" customFormat="1" customHeight="1" spans="1:16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</row>
    <row r="193" s="1" customFormat="1" customHeight="1" spans="1:16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</row>
    <row r="194" s="1" customFormat="1" customHeight="1" spans="1:16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</row>
    <row r="195" s="1" customFormat="1" customHeight="1" spans="1:16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</row>
    <row r="196" s="1" customFormat="1" customHeight="1" spans="1:16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</row>
    <row r="197" s="1" customFormat="1" customHeight="1" spans="1:16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</row>
    <row r="198" s="1" customFormat="1" customHeight="1" spans="1:16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</row>
    <row r="199" s="1" customFormat="1" customHeight="1" spans="1:16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</row>
    <row r="200" s="1" customFormat="1" customHeight="1" spans="1:16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</row>
    <row r="201" s="1" customFormat="1" customHeight="1" spans="1:16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</row>
    <row r="202" s="1" customFormat="1" customHeight="1" spans="1:16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</row>
    <row r="203" s="1" customFormat="1" customHeight="1" spans="1:16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</row>
    <row r="204" s="1" customFormat="1" customHeight="1" spans="1:16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</row>
    <row r="205" s="1" customFormat="1" customHeight="1" spans="1:16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</row>
    <row r="206" s="1" customFormat="1" customHeight="1" spans="1:16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</row>
    <row r="207" s="1" customFormat="1" customHeight="1" spans="1:16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</row>
    <row r="208" s="1" customFormat="1" customHeight="1" spans="1:16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</row>
    <row r="209" s="1" customFormat="1" customHeight="1" spans="1:16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</row>
    <row r="210" s="1" customFormat="1" customHeight="1" spans="1:16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</row>
    <row r="211" s="1" customFormat="1" customHeight="1" spans="1:16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</row>
    <row r="212" s="1" customFormat="1" customHeight="1" spans="1:16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</row>
    <row r="213" s="1" customFormat="1" customHeight="1" spans="1:16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</row>
    <row r="214" s="1" customFormat="1" customHeight="1" spans="1:16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</row>
    <row r="215" s="1" customFormat="1" customHeight="1" spans="1:16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</row>
    <row r="216" s="1" customFormat="1" customHeight="1" spans="1:16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</row>
    <row r="217" s="1" customFormat="1" customHeight="1" spans="1:16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</row>
    <row r="218" s="1" customFormat="1" customHeight="1" spans="1:16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</row>
    <row r="219" s="1" customFormat="1" customHeight="1" spans="1:16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</row>
    <row r="220" s="1" customFormat="1" customHeight="1" spans="1:16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</row>
    <row r="221" s="1" customFormat="1" customHeight="1" spans="1:16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</row>
    <row r="222" s="1" customFormat="1" customHeight="1" spans="1:16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</row>
    <row r="223" s="1" customFormat="1" customHeight="1" spans="1:16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</row>
    <row r="224" s="1" customFormat="1" customHeight="1" spans="1:16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</row>
    <row r="225" s="1" customFormat="1" customHeight="1" spans="1:16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</row>
    <row r="226" s="1" customFormat="1" customHeight="1" spans="1:16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</row>
    <row r="227" s="1" customFormat="1" customHeight="1" spans="1:16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</row>
    <row r="228" s="1" customFormat="1" customHeight="1" spans="1:16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</row>
    <row r="229" s="1" customFormat="1" customHeight="1" spans="1:16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</row>
    <row r="230" s="1" customFormat="1" customHeight="1" spans="1:16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</row>
    <row r="231" s="1" customFormat="1" customHeight="1" spans="1:16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</row>
    <row r="232" s="1" customFormat="1" customHeight="1" spans="1:16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</row>
    <row r="233" s="1" customFormat="1" customHeight="1" spans="1:16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</row>
    <row r="234" s="1" customFormat="1" customHeight="1" spans="1:16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</row>
    <row r="235" s="1" customFormat="1" customHeight="1" spans="1:16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</row>
    <row r="236" s="1" customFormat="1" customHeight="1" spans="1:16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</row>
    <row r="237" s="1" customFormat="1" customHeight="1" spans="1:16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</row>
    <row r="238" s="1" customFormat="1" customHeight="1" spans="1:16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</row>
    <row r="239" s="1" customFormat="1" customHeight="1" spans="1:16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</row>
    <row r="240" s="1" customFormat="1" customHeight="1" spans="1:16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</row>
    <row r="241" s="1" customFormat="1" customHeight="1" spans="1:16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</row>
    <row r="242" s="1" customFormat="1" customHeight="1" spans="1:16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</row>
    <row r="243" s="1" customFormat="1" customHeight="1" spans="1:16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</row>
    <row r="244" s="1" customFormat="1" customHeight="1" spans="1:16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</row>
    <row r="245" s="1" customFormat="1" customHeight="1" spans="1:16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</row>
    <row r="246" s="1" customFormat="1" customHeight="1" spans="1:16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</row>
    <row r="247" s="1" customFormat="1" customHeight="1" spans="1:16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</row>
    <row r="248" s="1" customFormat="1" customHeight="1" spans="1:16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</row>
    <row r="249" s="1" customFormat="1" customHeight="1" spans="1:16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</row>
    <row r="250" s="1" customFormat="1" customHeight="1" spans="1:16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</row>
    <row r="251" s="1" customFormat="1" customHeight="1" spans="1:16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</row>
    <row r="252" s="1" customFormat="1" customHeight="1" spans="1:16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</row>
    <row r="253" s="1" customFormat="1" customHeight="1" spans="1:16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</row>
    <row r="254" s="1" customFormat="1" customHeight="1" spans="1:16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</row>
    <row r="255" s="1" customFormat="1" customHeight="1" spans="1:16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</row>
    <row r="256" s="1" customFormat="1" customHeight="1" spans="1:16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</row>
    <row r="257" s="1" customFormat="1" customHeight="1" spans="1:16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</row>
    <row r="258" s="1" customFormat="1" customHeight="1" spans="1:16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</row>
    <row r="259" s="1" customFormat="1" customHeight="1" spans="1:16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</row>
    <row r="260" s="1" customFormat="1" customHeight="1" spans="1:16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</row>
    <row r="261" s="1" customFormat="1" customHeight="1" spans="1:16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</row>
    <row r="262" s="1" customFormat="1" customHeight="1" spans="1:16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</row>
    <row r="263" s="1" customFormat="1" customHeight="1" spans="1:16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</row>
    <row r="264" s="1" customFormat="1" customHeight="1" spans="1:16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</row>
    <row r="265" s="1" customFormat="1" customHeight="1" spans="1:16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</row>
    <row r="266" s="1" customFormat="1" customHeight="1" spans="1:16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</row>
    <row r="267" s="1" customFormat="1" customHeight="1" spans="1:16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</row>
    <row r="268" s="1" customFormat="1" customHeight="1" spans="1:16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</row>
    <row r="269" s="1" customFormat="1" customHeight="1" spans="1:16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</row>
    <row r="270" s="1" customFormat="1" customHeight="1" spans="1:16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</row>
    <row r="271" s="1" customFormat="1" customHeight="1" spans="1:16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</row>
    <row r="272" s="1" customFormat="1" customHeight="1" spans="1:16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</row>
    <row r="273" s="1" customFormat="1" customHeight="1" spans="1:16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</row>
    <row r="274" s="1" customFormat="1" customHeight="1" spans="1:16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</row>
    <row r="275" s="1" customFormat="1" customHeight="1" spans="1:16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</row>
    <row r="276" s="1" customFormat="1" customHeight="1" spans="1:16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</row>
    <row r="277" s="1" customFormat="1" customHeight="1" spans="1:16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</row>
    <row r="278" s="1" customFormat="1" customHeight="1" spans="1:16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</row>
    <row r="279" s="1" customFormat="1" customHeight="1" spans="1:16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</row>
    <row r="280" s="1" customFormat="1" customHeight="1" spans="1:16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</row>
    <row r="281" s="1" customFormat="1" customHeight="1" spans="1:16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</row>
    <row r="282" s="1" customFormat="1" customHeight="1" spans="1:16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</row>
    <row r="283" s="1" customFormat="1" customHeight="1" spans="1:16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</row>
    <row r="284" s="1" customFormat="1" customHeight="1" spans="1:16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</row>
    <row r="285" s="1" customFormat="1" customHeight="1" spans="1:16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</row>
    <row r="286" s="1" customFormat="1" customHeight="1" spans="1:16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</row>
    <row r="287" s="1" customFormat="1" customHeight="1" spans="1:16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</row>
    <row r="288" s="1" customFormat="1" customHeight="1" spans="1:16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</row>
    <row r="289" s="1" customFormat="1" customHeight="1" spans="1:16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</row>
    <row r="290" s="1" customFormat="1" customHeight="1" spans="1:16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</row>
    <row r="291" s="1" customFormat="1" customHeight="1" spans="1:16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</row>
    <row r="292" s="1" customFormat="1" customHeight="1" spans="1:16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</row>
    <row r="293" s="1" customFormat="1" customHeight="1" spans="1:16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</row>
    <row r="294" s="1" customFormat="1" customHeight="1" spans="1:16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</row>
    <row r="295" s="1" customFormat="1" customHeight="1" spans="1:16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</row>
    <row r="296" s="1" customFormat="1" customHeight="1" spans="1:16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</row>
    <row r="297" s="1" customFormat="1" customHeight="1" spans="1:16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</row>
    <row r="298" s="1" customFormat="1" customHeight="1" spans="1:16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</row>
    <row r="299" s="1" customFormat="1" customHeight="1" spans="1:16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</row>
    <row r="300" s="1" customFormat="1" customHeight="1" spans="1:16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</row>
    <row r="301" s="1" customFormat="1" customHeight="1" spans="1:16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</row>
    <row r="302" s="1" customFormat="1" customHeight="1" spans="1:16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</row>
    <row r="303" s="1" customFormat="1" customHeight="1" spans="1:16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</row>
    <row r="304" s="1" customFormat="1" customHeight="1" spans="1:16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</row>
    <row r="305" s="1" customFormat="1" customHeight="1" spans="1:16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</row>
    <row r="306" s="1" customFormat="1" customHeight="1" spans="1:16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</row>
    <row r="307" s="1" customFormat="1" customHeight="1" spans="1:16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</row>
    <row r="308" s="1" customFormat="1" customHeight="1" spans="1:16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</row>
    <row r="309" s="1" customFormat="1" customHeight="1" spans="1:16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</row>
    <row r="310" s="1" customFormat="1" customHeight="1" spans="1:16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</row>
    <row r="311" s="1" customFormat="1" customHeight="1" spans="1:16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</row>
    <row r="312" s="1" customFormat="1" customHeight="1" spans="1:16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</row>
    <row r="313" s="1" customFormat="1" customHeight="1" spans="1:16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</row>
    <row r="314" s="1" customFormat="1" customHeight="1" spans="1:16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</row>
    <row r="315" s="1" customFormat="1" customHeight="1" spans="1:16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</row>
    <row r="316" s="1" customFormat="1" customHeight="1" spans="1:16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</row>
    <row r="317" s="1" customFormat="1" customHeight="1" spans="1:16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</row>
    <row r="318" s="1" customFormat="1" customHeight="1" spans="1:16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</row>
    <row r="319" s="1" customFormat="1" customHeight="1" spans="1:16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</row>
    <row r="320" s="1" customFormat="1" customHeight="1" spans="1:16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</row>
    <row r="321" s="1" customFormat="1" customHeight="1" spans="1:16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</row>
    <row r="322" s="1" customFormat="1" customHeight="1" spans="1:16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</row>
    <row r="323" s="1" customFormat="1" customHeight="1" spans="1:16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</row>
    <row r="324" s="1" customFormat="1" customHeight="1" spans="1:16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</row>
    <row r="325" s="1" customFormat="1" customHeight="1" spans="1:16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</row>
    <row r="326" s="1" customFormat="1" customHeight="1" spans="1:16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</row>
    <row r="327" s="1" customFormat="1" customHeight="1" spans="1:16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</row>
    <row r="328" s="1" customFormat="1" customHeight="1" spans="1:16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</row>
    <row r="329" s="1" customFormat="1" customHeight="1" spans="1:16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</row>
    <row r="330" s="1" customFormat="1" customHeight="1" spans="1:16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</row>
    <row r="331" s="1" customFormat="1" customHeight="1" spans="1:16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</row>
    <row r="332" s="1" customFormat="1" customHeight="1" spans="1:16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</row>
    <row r="333" s="1" customFormat="1" customHeight="1" spans="1:16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</row>
    <row r="334" s="1" customFormat="1" customHeight="1" spans="1:16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</row>
    <row r="335" s="1" customFormat="1" customHeight="1" spans="1:16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</row>
    <row r="336" s="1" customFormat="1" customHeight="1" spans="1:16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</row>
    <row r="337" s="1" customFormat="1" customHeight="1" spans="1:16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</row>
    <row r="338" s="1" customFormat="1" customHeight="1" spans="1:16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</row>
    <row r="339" s="1" customFormat="1" customHeight="1" spans="1:16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</row>
    <row r="340" s="1" customFormat="1" customHeight="1" spans="1:16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</row>
  </sheetData>
  <mergeCells count="19">
    <mergeCell ref="A1:Q1"/>
    <mergeCell ref="A2:Q2"/>
    <mergeCell ref="F3:H3"/>
    <mergeCell ref="I3:K3"/>
    <mergeCell ref="L3:P3"/>
    <mergeCell ref="G4:H4"/>
    <mergeCell ref="J4:K4"/>
    <mergeCell ref="M4:P4"/>
    <mergeCell ref="A16:B16"/>
    <mergeCell ref="A3:A5"/>
    <mergeCell ref="B3:B5"/>
    <mergeCell ref="C3:C5"/>
    <mergeCell ref="D3:D5"/>
    <mergeCell ref="E3:E5"/>
    <mergeCell ref="F4:F5"/>
    <mergeCell ref="I4:I5"/>
    <mergeCell ref="L4:L5"/>
    <mergeCell ref="Q3:Q5"/>
    <mergeCell ref="A17:Q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巴青县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苍海一粟</cp:lastModifiedBy>
  <dcterms:created xsi:type="dcterms:W3CDTF">2023-05-12T11:15:00Z</dcterms:created>
  <dcterms:modified xsi:type="dcterms:W3CDTF">2026-07-01T08:01:48Z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B5B3741B311B4AB2933C429CFDA12B26_12</vt:lpwstr>
  </property>
  <property fmtid="{D5CDD505-2E9C-101B-9397-08002B2CF9AE}" pid="4" name="CalculationRule">
    <vt:i4>0</vt:i4>
  </property>
</Properties>
</file>